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LICITAÇÃO - REFORMA UBS DE APOIO BARREIRO DE DUNDA\"/>
    </mc:Choice>
  </mc:AlternateContent>
  <bookViews>
    <workbookView xWindow="0" yWindow="0" windowWidth="23040" windowHeight="9192" activeTab="2"/>
  </bookViews>
  <sheets>
    <sheet name="BDI" sheetId="9" r:id="rId1"/>
    <sheet name="MEMORIA CALCULO" sheetId="8" r:id="rId2"/>
    <sheet name="PLAN ORCAMENTARIA" sheetId="2" r:id="rId3"/>
    <sheet name="CRONOGRAMA" sheetId="6" r:id="rId4"/>
  </sheets>
  <definedNames>
    <definedName name="_xlnm.Print_Area" localSheetId="0">BDI!$B$2:$K$31</definedName>
    <definedName name="_xlnm.Print_Area" localSheetId="3">CRONOGRAMA!$B$6:$K$30</definedName>
    <definedName name="_xlnm.Print_Area" localSheetId="1">'MEMORIA CALCULO'!$B$4:$O$177</definedName>
    <definedName name="_xlnm.Print_Area" localSheetId="2">'PLAN ORCAMENTARIA'!$B$4:$J$66</definedName>
    <definedName name="_xlnm.Print_Titles" localSheetId="1">'MEMORIA CALCULO'!$4:$9</definedName>
    <definedName name="_xlnm.Print_Titles" localSheetId="2">'PLAN ORCAMENTARIA'!$4:$12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5" i="6" l="1"/>
  <c r="I32" i="2" l="1"/>
  <c r="J32" i="2" s="1"/>
  <c r="O11" i="8" l="1"/>
  <c r="D21" i="6"/>
  <c r="E21" i="6" s="1"/>
  <c r="M170" i="8"/>
  <c r="O167" i="8" s="1"/>
  <c r="O164" i="8"/>
  <c r="O160" i="8" l="1"/>
  <c r="O157" i="8"/>
  <c r="O153" i="8"/>
  <c r="J150" i="8"/>
  <c r="K150" i="8" s="1"/>
  <c r="K149" i="8"/>
  <c r="M146" i="8"/>
  <c r="O143" i="8" s="1"/>
  <c r="M142" i="8"/>
  <c r="O139" i="8" s="1"/>
  <c r="K138" i="8"/>
  <c r="O136" i="8" s="1"/>
  <c r="K132" i="8"/>
  <c r="O130" i="8" s="1"/>
  <c r="J129" i="8"/>
  <c r="G129" i="8"/>
  <c r="C129" i="8"/>
  <c r="K135" i="8"/>
  <c r="O133" i="8" s="1"/>
  <c r="N129" i="8" l="1"/>
  <c r="O125" i="8" s="1"/>
  <c r="O151" i="8"/>
  <c r="O147" i="8" s="1"/>
  <c r="M117" i="8" l="1"/>
  <c r="M116" i="8"/>
  <c r="M115" i="8"/>
  <c r="M114" i="8"/>
  <c r="M113" i="8"/>
  <c r="O108" i="8"/>
  <c r="L107" i="8"/>
  <c r="O104" i="8" s="1"/>
  <c r="O100" i="8"/>
  <c r="M72" i="8"/>
  <c r="M75" i="8"/>
  <c r="M74" i="8"/>
  <c r="M73" i="8"/>
  <c r="M59" i="8"/>
  <c r="O57" i="8" s="1"/>
  <c r="M52" i="8"/>
  <c r="O49" i="8"/>
  <c r="L47" i="8"/>
  <c r="O44" i="8" s="1"/>
  <c r="O41" i="8"/>
  <c r="L40" i="8"/>
  <c r="O38" i="8" s="1"/>
  <c r="M118" i="8" l="1"/>
  <c r="J33" i="8"/>
  <c r="O30" i="8" s="1"/>
  <c r="J26" i="8"/>
  <c r="M19" i="8"/>
  <c r="J53" i="2" l="1"/>
  <c r="I53" i="2"/>
  <c r="I17" i="2"/>
  <c r="J17" i="2" s="1"/>
  <c r="I41" i="2"/>
  <c r="J41" i="2" s="1"/>
  <c r="I40" i="2"/>
  <c r="J40" i="2" s="1"/>
  <c r="I23" i="2" l="1"/>
  <c r="J23" i="2" s="1"/>
  <c r="I58" i="2"/>
  <c r="J58" i="2" s="1"/>
  <c r="I63" i="2" l="1"/>
  <c r="J63" i="2" s="1"/>
  <c r="I62" i="2"/>
  <c r="J62" i="2" s="1"/>
  <c r="I61" i="2"/>
  <c r="I52" i="2"/>
  <c r="J52" i="2" s="1"/>
  <c r="I59" i="2"/>
  <c r="J59" i="2" s="1"/>
  <c r="J57" i="2" s="1"/>
  <c r="I43" i="2"/>
  <c r="J43" i="2" s="1"/>
  <c r="I42" i="2"/>
  <c r="J42" i="2" s="1"/>
  <c r="I29" i="2"/>
  <c r="J29" i="2" s="1"/>
  <c r="I24" i="2"/>
  <c r="J24" i="2" s="1"/>
  <c r="I22" i="2"/>
  <c r="J22" i="2" s="1"/>
  <c r="I21" i="2"/>
  <c r="J21" i="2" s="1"/>
  <c r="I20" i="2"/>
  <c r="J20" i="2" s="1"/>
  <c r="I44" i="2" l="1"/>
  <c r="J44" i="2" s="1"/>
  <c r="J61" i="2" l="1"/>
  <c r="O174" i="8"/>
  <c r="O171" i="8"/>
  <c r="L122" i="8"/>
  <c r="O92" i="8"/>
  <c r="O88" i="8"/>
  <c r="G83" i="8"/>
  <c r="F86" i="8" s="1"/>
  <c r="O85" i="8" s="1"/>
  <c r="M67" i="8"/>
  <c r="M68" i="8"/>
  <c r="L123" i="8" l="1"/>
  <c r="O111" i="8"/>
  <c r="O96" i="8"/>
  <c r="O81" i="8"/>
  <c r="M69" i="8"/>
  <c r="O65" i="8" s="1"/>
  <c r="O120" i="8" l="1"/>
  <c r="M63" i="8" l="1"/>
  <c r="O61" i="8" s="1"/>
  <c r="M55" i="8"/>
  <c r="I37" i="8"/>
  <c r="O34" i="8" s="1"/>
  <c r="O27" i="8"/>
  <c r="J22" i="8"/>
  <c r="K60" i="8" l="1"/>
  <c r="M56" i="8"/>
  <c r="J23" i="8"/>
  <c r="O53" i="8" l="1"/>
  <c r="C24" i="6"/>
  <c r="I48" i="2"/>
  <c r="I49" i="2"/>
  <c r="I50" i="2"/>
  <c r="I51" i="2"/>
  <c r="I54" i="2"/>
  <c r="I26" i="2"/>
  <c r="I27" i="2"/>
  <c r="I28" i="2"/>
  <c r="I31" i="2"/>
  <c r="I33" i="2"/>
  <c r="I35" i="2"/>
  <c r="I36" i="2"/>
  <c r="I37" i="2"/>
  <c r="I39" i="2"/>
  <c r="I46" i="2"/>
  <c r="I56" i="2"/>
  <c r="J56" i="2" s="1"/>
  <c r="I64" i="2"/>
  <c r="J64" i="2" l="1"/>
  <c r="J50" i="2"/>
  <c r="J28" i="2"/>
  <c r="J54" i="2"/>
  <c r="J27" i="2"/>
  <c r="J26" i="2"/>
  <c r="J51" i="2"/>
  <c r="J48" i="2"/>
  <c r="J49" i="2"/>
  <c r="I17" i="9"/>
  <c r="I26" i="9" s="1"/>
  <c r="H17" i="9"/>
  <c r="H26" i="9" s="1"/>
  <c r="G17" i="9"/>
  <c r="G26" i="9" s="1"/>
  <c r="F17" i="9"/>
  <c r="F26" i="9" s="1"/>
  <c r="E17" i="9"/>
  <c r="E26" i="9" s="1"/>
  <c r="D17" i="9"/>
  <c r="D26" i="9" s="1"/>
  <c r="I14" i="9"/>
  <c r="I25" i="9" s="1"/>
  <c r="I27" i="9" s="1"/>
  <c r="H14" i="9"/>
  <c r="H25" i="9" s="1"/>
  <c r="H27" i="9" s="1"/>
  <c r="G14" i="9"/>
  <c r="G25" i="9" s="1"/>
  <c r="F14" i="9"/>
  <c r="F25" i="9" s="1"/>
  <c r="E14" i="9"/>
  <c r="E25" i="9" s="1"/>
  <c r="E27" i="9" s="1"/>
  <c r="D14" i="9"/>
  <c r="D25" i="9" s="1"/>
  <c r="C23" i="6"/>
  <c r="C22" i="6"/>
  <c r="C21" i="6"/>
  <c r="J31" i="2"/>
  <c r="J33" i="2"/>
  <c r="I18" i="2"/>
  <c r="J18" i="2" s="1"/>
  <c r="I19" i="2"/>
  <c r="J19" i="2" s="1"/>
  <c r="C20" i="6"/>
  <c r="C19" i="6"/>
  <c r="C18" i="6"/>
  <c r="C17" i="6"/>
  <c r="C16" i="6"/>
  <c r="C15" i="6"/>
  <c r="C14" i="6"/>
  <c r="F10" i="6"/>
  <c r="J39" i="2"/>
  <c r="J46" i="2"/>
  <c r="J36" i="2"/>
  <c r="I16" i="2"/>
  <c r="J16" i="2" s="1"/>
  <c r="I14" i="2"/>
  <c r="J14" i="2" s="1"/>
  <c r="D27" i="9" l="1"/>
  <c r="J55" i="2"/>
  <c r="D22" i="6" s="1"/>
  <c r="J60" i="2"/>
  <c r="J47" i="2"/>
  <c r="J45" i="2"/>
  <c r="D23" i="6"/>
  <c r="J25" i="2"/>
  <c r="J37" i="2"/>
  <c r="F27" i="9"/>
  <c r="G27" i="9"/>
  <c r="I23" i="6" l="1"/>
  <c r="E23" i="6"/>
  <c r="I22" i="6"/>
  <c r="E22" i="6"/>
  <c r="D24" i="6"/>
  <c r="J35" i="2"/>
  <c r="J34" i="2" s="1"/>
  <c r="G23" i="6"/>
  <c r="G22" i="6"/>
  <c r="J15" i="2"/>
  <c r="J13" i="2"/>
  <c r="G24" i="6" l="1"/>
  <c r="E24" i="6"/>
  <c r="I24" i="6"/>
  <c r="D20" i="6"/>
  <c r="D18" i="6"/>
  <c r="I18" i="6" s="1"/>
  <c r="J30" i="2"/>
  <c r="J65" i="2" s="1"/>
  <c r="D15" i="6"/>
  <c r="D14" i="6"/>
  <c r="J38" i="2"/>
  <c r="E20" i="6" l="1"/>
  <c r="I20" i="6"/>
  <c r="D10" i="6"/>
  <c r="E18" i="6"/>
  <c r="I14" i="6"/>
  <c r="I15" i="6"/>
  <c r="E14" i="6"/>
  <c r="D16" i="6"/>
  <c r="G14" i="6"/>
  <c r="G18" i="6"/>
  <c r="E15" i="6"/>
  <c r="G15" i="6"/>
  <c r="D17" i="6"/>
  <c r="G17" i="6" s="1"/>
  <c r="D19" i="6"/>
  <c r="E19" i="6" l="1"/>
  <c r="I19" i="6"/>
  <c r="G19" i="6"/>
  <c r="G16" i="6"/>
  <c r="I16" i="6"/>
  <c r="I17" i="6"/>
  <c r="E16" i="6"/>
  <c r="E17" i="6"/>
  <c r="E25" i="6" l="1"/>
  <c r="F25" i="6" s="1"/>
  <c r="E26" i="6" l="1"/>
  <c r="F26" i="6" s="1"/>
  <c r="O70" i="8" l="1"/>
  <c r="D27" i="6"/>
  <c r="K17" i="6" s="1"/>
  <c r="G21" i="6"/>
  <c r="G25" i="6"/>
  <c r="I21" i="6"/>
  <c r="I25" i="6" s="1"/>
  <c r="K20" i="6" l="1"/>
  <c r="K14" i="6"/>
  <c r="K19" i="6"/>
  <c r="G26" i="6"/>
  <c r="H26" i="6" s="1"/>
  <c r="K15" i="6"/>
  <c r="K24" i="6"/>
  <c r="K21" i="6"/>
  <c r="K18" i="6"/>
  <c r="J25" i="6"/>
  <c r="K22" i="6"/>
  <c r="K23" i="6"/>
  <c r="K16" i="6"/>
  <c r="K25" i="6" l="1"/>
  <c r="K26" i="6" s="1"/>
  <c r="I26" i="6"/>
  <c r="J26" i="6" s="1"/>
</calcChain>
</file>

<file path=xl/sharedStrings.xml><?xml version="1.0" encoding="utf-8"?>
<sst xmlns="http://schemas.openxmlformats.org/spreadsheetml/2006/main" count="709" uniqueCount="337">
  <si>
    <t>SERVIÇOS PRELIMINARES</t>
  </si>
  <si>
    <t>PLANILHA ORÇAMENTÁRIA  DE CUSTOS</t>
  </si>
  <si>
    <t>OBRA:</t>
  </si>
  <si>
    <t>UND</t>
  </si>
  <si>
    <t>QUANT</t>
  </si>
  <si>
    <t>PREÇO (R$)</t>
  </si>
  <si>
    <t>ITEM</t>
  </si>
  <si>
    <t>REF.</t>
  </si>
  <si>
    <t>CÓDIGO</t>
  </si>
  <si>
    <t>DESCRIÇÃO</t>
  </si>
  <si>
    <t>UNIT</t>
  </si>
  <si>
    <t>UNIT C BDI</t>
  </si>
  <si>
    <t>TOTAL</t>
  </si>
  <si>
    <t>1.0</t>
  </si>
  <si>
    <t>1.1</t>
  </si>
  <si>
    <t>2.0</t>
  </si>
  <si>
    <t>2.1</t>
  </si>
  <si>
    <t>2.2</t>
  </si>
  <si>
    <t>M2</t>
  </si>
  <si>
    <t>2.3</t>
  </si>
  <si>
    <t>M</t>
  </si>
  <si>
    <t>3.0</t>
  </si>
  <si>
    <t>3.1</t>
  </si>
  <si>
    <t>4.0</t>
  </si>
  <si>
    <t>4.1</t>
  </si>
  <si>
    <t>4.2</t>
  </si>
  <si>
    <t>5.0</t>
  </si>
  <si>
    <t>5.1</t>
  </si>
  <si>
    <t>5.2</t>
  </si>
  <si>
    <t>6.0</t>
  </si>
  <si>
    <t>6.1</t>
  </si>
  <si>
    <t>UN</t>
  </si>
  <si>
    <t>6.2</t>
  </si>
  <si>
    <t>6.3</t>
  </si>
  <si>
    <t>6.4</t>
  </si>
  <si>
    <t>7.0</t>
  </si>
  <si>
    <t>7.1</t>
  </si>
  <si>
    <t>8.0</t>
  </si>
  <si>
    <t>INSTALAÇÕES ELÉTRICAS</t>
  </si>
  <si>
    <t>8.1</t>
  </si>
  <si>
    <t>8.2</t>
  </si>
  <si>
    <t>8.3</t>
  </si>
  <si>
    <t>9.0</t>
  </si>
  <si>
    <t>TOTAL DA OBRA COM BDI</t>
  </si>
  <si>
    <t>CRONOGRAMA FÍSICO FINANCEIRO</t>
  </si>
  <si>
    <t>VALOR MÁXIMO PROPOSTO:</t>
  </si>
  <si>
    <t>SERVIÇO</t>
  </si>
  <si>
    <t>VALOR POR ETAPA</t>
  </si>
  <si>
    <t>MÊS 01</t>
  </si>
  <si>
    <t>MÊS 02</t>
  </si>
  <si>
    <t>PESO TOTAL</t>
  </si>
  <si>
    <t>FINANCEIRO</t>
  </si>
  <si>
    <t>%</t>
  </si>
  <si>
    <t>TOTAIS MENSAIS</t>
  </si>
  <si>
    <t>TOTAL ACUMULADO</t>
  </si>
  <si>
    <t>SINAPI - DESONERADO</t>
  </si>
  <si>
    <t>SETOP - COM DESONERAÇÃO</t>
  </si>
  <si>
    <t>BDI</t>
  </si>
  <si>
    <t>SETOP</t>
  </si>
  <si>
    <t>SINAPI</t>
  </si>
  <si>
    <t>9.1</t>
  </si>
  <si>
    <t>ED-50266</t>
  </si>
  <si>
    <t>LIMPEZA FINAL PARA ENTREGA DA OBRA</t>
  </si>
  <si>
    <t>REFERÊNCIAS - TABELAS OFICIAIS</t>
  </si>
  <si>
    <t>MEMÓRIA DE CÁLCULO</t>
  </si>
  <si>
    <t>2.4</t>
  </si>
  <si>
    <t>2.5</t>
  </si>
  <si>
    <t>2.6</t>
  </si>
  <si>
    <t>2.7</t>
  </si>
  <si>
    <t>DEMOLIÇÕES E REMOÇÕES</t>
  </si>
  <si>
    <t>COBERTURA</t>
  </si>
  <si>
    <t>94201</t>
  </si>
  <si>
    <t>TELHAMENTO COM TELHA CERÂMICA CAPA-CANAL, TIPO COLONIAL, COM ATÉ 2 ÁGUAS, INCLUSO TRANSPORTE VERTICAL. AF_07/2019</t>
  </si>
  <si>
    <t>5.3</t>
  </si>
  <si>
    <t>ED-49812</t>
  </si>
  <si>
    <t>LASTRO DE CONCRETO MAGRO, INCLUSIVE TRANSPORTE, LANÇAMENTO E ADENSAMENTO</t>
  </si>
  <si>
    <t>ESQUADRIAS</t>
  </si>
  <si>
    <t>ED-50951</t>
  </si>
  <si>
    <t>ED-50451</t>
  </si>
  <si>
    <t>PINTURA ACRÍLICA EM PAREDE, DUAS (2) DEMÃOS, EXCLUSIVE SELADOR ACRÍLICO E MASSA ACRÍLICA/CORRIDA (PVA)</t>
  </si>
  <si>
    <t>ED-50499</t>
  </si>
  <si>
    <t>ED-50495</t>
  </si>
  <si>
    <t>PINTURA ESMALTE SINTÉTICO EM SUPERFÍCIES METÁLICAS, DUAS (2) DEMÃOS, INCLUSIVE UMA (1) DEMÃO DE FUNDO ANTICORROSIVO</t>
  </si>
  <si>
    <t>10.0</t>
  </si>
  <si>
    <t>10.1</t>
  </si>
  <si>
    <t>10.2</t>
  </si>
  <si>
    <t>SERVIÇOS FINAIS</t>
  </si>
  <si>
    <t>ED-51133</t>
  </si>
  <si>
    <t>11.0</t>
  </si>
  <si>
    <t>11.1</t>
  </si>
  <si>
    <t>11.2</t>
  </si>
  <si>
    <t>BDI (CONFORME ACÓRDÃO Nº 2622/13 e LEI Nº 13.161 DE 31/08/15)</t>
  </si>
  <si>
    <t>DISCRIMINAÇÃO DAS PARCELAS</t>
  </si>
  <si>
    <t>CONSTRUÇÃO DE EDIFÍCIOS</t>
  </si>
  <si>
    <t>DIFERENCIADO</t>
  </si>
  <si>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</si>
  <si>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</si>
  <si>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</si>
  <si>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</si>
  <si>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</si>
  <si>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</si>
  <si>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</si>
  <si>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</si>
  <si>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</si>
  <si>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</si>
  <si>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</si>
  <si>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</si>
  <si>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</si>
  <si>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</si>
  <si>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</si>
  <si>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</si>
  <si>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</si>
  <si>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</si>
  <si>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t>
  </si>
  <si>
    <t>PIS</t>
  </si>
  <si>
    <t>COFINS</t>
  </si>
  <si>
    <t>CPRB</t>
  </si>
  <si>
    <t>INSS</t>
  </si>
  <si>
    <t>FÓRMULA DO BDI</t>
  </si>
  <si>
    <t>(1 + (AC + S + G + R)) x (1 + DF) x  (1 + L)</t>
  </si>
  <si>
    <t>(1 - (I + CPRB))</t>
  </si>
  <si>
    <t>BDI (NUMERADOR)</t>
  </si>
  <si>
    <t>BDI (DENOMINADOR)</t>
  </si>
  <si>
    <t>OBSERVAÇÕES</t>
  </si>
  <si>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INCIDÊNCIA.</t>
    </r>
  </si>
  <si>
    <t>COMPOSIÇÃO DO BDI</t>
  </si>
  <si>
    <t>TRANSPORTE DE MATERIAL DE QUALQUER NATUREZA COM CARRINHO DE MÃO, COM DISTÂNCIAS MENORES OU IGUAIS A 50M, INCLUSIVE CARGA/DESCARGA</t>
  </si>
  <si>
    <t>ALTURA</t>
  </si>
  <si>
    <t>ÁREA TOTAL</t>
  </si>
  <si>
    <t>LOCAL</t>
  </si>
  <si>
    <t>COMPRIMENTO</t>
  </si>
  <si>
    <t>REPETE</t>
  </si>
  <si>
    <t>ÁREA</t>
  </si>
  <si>
    <t>LARGURA</t>
  </si>
  <si>
    <t>QUANTIDADE</t>
  </si>
  <si>
    <t>INFRAESTRUTURA</t>
  </si>
  <si>
    <t>3.2</t>
  </si>
  <si>
    <t>3.3</t>
  </si>
  <si>
    <t>3.4</t>
  </si>
  <si>
    <t>ALVENARIA E REVESTIMENTOS</t>
  </si>
  <si>
    <t>6.5</t>
  </si>
  <si>
    <t>6.6</t>
  </si>
  <si>
    <t>PINTURA</t>
  </si>
  <si>
    <t>11.3</t>
  </si>
  <si>
    <t>11.4</t>
  </si>
  <si>
    <t>INSTALAÇÕES HIDRÁULICAS</t>
  </si>
  <si>
    <t>97644</t>
  </si>
  <si>
    <t>ED-48470</t>
  </si>
  <si>
    <t>ED-51107</t>
  </si>
  <si>
    <t>ESCAVAÇÃO MANUAL DE VALA COM PROFUNDIDADE MENOR OU IGUAL A 1,5M, INCLUSIVE DESCARGA LATERAL</t>
  </si>
  <si>
    <t>ED-51093</t>
  </si>
  <si>
    <t>APILOAMENTO MANUAL EM FUNDO DE VALA COM SOQUETE, EXCLUSIVE ESCAVAÇÃO</t>
  </si>
  <si>
    <t>ED-50761</t>
  </si>
  <si>
    <t>87273</t>
  </si>
  <si>
    <t>REVESTIMENTO CERÂMICO PARA PAREDES INTERNAS COM PLACAS TIPO ESMALTADA EXTRA DE DIMENSÕES 33X45 CM APLICADAS NA ALTURA INTEIRA DAS PAREDES. AF_02/2023_PE</t>
  </si>
  <si>
    <t>94221</t>
  </si>
  <si>
    <t>CUMEEIRA PARA TELHA CERÂMICA EMBOÇADA COM ARGAMASSA TRAÇO 1:2:9 (CIMENTO, CAL E AREIA) PARA TELHADOS COM ATÉ 2 ÁGUAS, INCLUSO TRANSPORTE VERTICAL. AF_07/2019</t>
  </si>
  <si>
    <t>88415</t>
  </si>
  <si>
    <t>APLICAÇÃO MANUAL DE FUNDO SELADOR ACRÍLICO EM PAREDES. AF_06/2014</t>
  </si>
  <si>
    <t>ED-50500</t>
  </si>
  <si>
    <t>REBOCO COM ARGAMASSA, TRAÇO 1:2:8 (CIMENTO, CAL E AREIA), ESP. 20MM, APLICAÇÃO MANUAL, PREPARO MECÂNICO</t>
  </si>
  <si>
    <t>PINTURA LÁTEX (PVA) EM PAREDE, TRÊS (3) DEMÃOS, EXCLUSIVE SELADOR ACRÍLICO E MASSA ACRÍLICA/CORRIDA (PVA)</t>
  </si>
  <si>
    <t xml:space="preserve"> PINTURA LÁTEX (PVA) EM TETO, DUAS (2) DEMÃOS, EXCLUSIVE SELADOR ACRÍLICO E MASSA ACRÍLICA/CORRIDA (PVA)</t>
  </si>
  <si>
    <t>REMOÇÃO MANUAL DE METAIS COMUNS E ACABAMENTOS (TORNEIRA, ACABAMENTO PARA REGISTRO, SIFÃO, ENGATE FLEXÍVEL, ETC.), COM REAPROVEITAMENTO, INCLUSIVE AFASTAMENTO E EMPILHAMENTO, EXCLUSIVE TRANSPORTE E RETIRADA DO MATERIAL REMOVIDO NÃO REAPROVEITÁVEL</t>
  </si>
  <si>
    <t>MÊS 03</t>
  </si>
  <si>
    <t>Comp (m)</t>
  </si>
  <si>
    <t>Alt. (m)</t>
  </si>
  <si>
    <t>VOLUME TOTAL</t>
  </si>
  <si>
    <t>REPET</t>
  </si>
  <si>
    <t>TANQUE</t>
  </si>
  <si>
    <t>COMPRIMENTO DE ESCAVAÇÃO</t>
  </si>
  <si>
    <t>LARGURA DE ESCAVAÇÃO</t>
  </si>
  <si>
    <t>PROFUNDIDADE DE ESCAVAÇÃO</t>
  </si>
  <si>
    <t>VOLUME TOTAL (M3)</t>
  </si>
  <si>
    <t>ÁREA TOTAL DE APILOAMENTO</t>
  </si>
  <si>
    <t>COMP</t>
  </si>
  <si>
    <t>AREA TOTAL</t>
  </si>
  <si>
    <t>DESCONTO DE PORTAS E JANELAS</t>
  </si>
  <si>
    <t>COMP TOTAL</t>
  </si>
  <si>
    <t>AMBIENTE</t>
  </si>
  <si>
    <t>AREA</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</si>
  <si>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</si>
  <si>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M²</t>
  </si>
  <si>
    <t>ED-16660</t>
  </si>
  <si>
    <t>UNI</t>
  </si>
  <si>
    <t>FECHADURA TIPO EXTERNA, EM PORTA METÁLICA, GRAU DE  SEGURANÇA MÉDIO, DISTÂNCIA DE BROCA 20MM, ACABAMENTO  COM ESPELHO CROMADO E MAÇANETA MODELO ALAVANCA EM  ZAMAC, INCLUSIVE ACESSÓRIOS PARA FIXAÇÃO E DUAS (2)  CHAVES</t>
  </si>
  <si>
    <t>ED-21612</t>
  </si>
  <si>
    <t>FORNECIMENTO E ASSENTAMENTO DE GRADE FIXA DE FERRO, PARA PROTEÇÃO DE JANELAS</t>
  </si>
  <si>
    <t>REMOÇÃO MANUAL DE ENGRADAMENTO PARA TELHA TIPO CERÂMICA OU CONCRETO, INCLUSIVE AFASTAMENTO E EMPILHAMENTO, EXCLUSIVE TRANSPORTE E RETIRADA DO MATERIAL REMOVIDO NÃO REAPROVEITÁVEL</t>
  </si>
  <si>
    <t>ED-48457</t>
  </si>
  <si>
    <t>REMOÇÃO MANUAL DE TELHA CERÂMICA, COM REAPROVEITAMENTO, INCLUSIVE AFASTAMENTO E EMPILHAMENTO, EXCLUSIVE TRANSPORTE E RETIRADA DO MATERIAL REMOVIDO NÃO REAPROVEITÁVEL</t>
  </si>
  <si>
    <t>ED-48514</t>
  </si>
  <si>
    <t>DEMOLIÇÃO MANUAL DE REVESTIMENTO CERÂMICO, AZULEJO OU LADRILHO HIDRÁULICO, INCLUSIVE AFASTAMENTO E EMPILHAMENTO, EXCLUSIVE DEMOLIÇÃO DO REBOCO OU EMBOÇO, TRANSPORTE E RETIRADA DO MATERIAL DEMOLIDO</t>
  </si>
  <si>
    <t>ED-48502</t>
  </si>
  <si>
    <t>PILAR EM CONCRETO APARENTE 20 MPa, INCLUSIVE ARMAÇÃO, FÔRMA PLASTIFICADA E DESFORMA</t>
  </si>
  <si>
    <t>ED-50842</t>
  </si>
  <si>
    <t>ENGRADAMENTO PARA TELHAS CERÂMICA OU CONCRETO EM MADEIRA PARAJU</t>
  </si>
  <si>
    <t>ED-48407</t>
  </si>
  <si>
    <t>PORTA METÁLICA, TIPO DE CORRER, COM UMA (1) FOLHA, EM CHAPA GALVANIZADA LAMBRIL, MODELO ONDULADA, INCLUSIVE FORNECIMENTO, ASSENTAMENTO, PERFIS PARA MARCO E PINTURA ANTICORROSIVA COM UMA (1) DEMÃO, EXCLUSIVE FECHADURA E ROLDANAS</t>
  </si>
  <si>
    <t>ED-13888</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</si>
  <si>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</si>
  <si>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ED-13911</t>
  </si>
  <si>
    <t>VIDRO COMUM TRANSPARENTE INCOLOR, ESP. 3MM, INCLUSIVE FIXAÇÃO E VEDAÇÃO COM GUARNIÇÃO/GAXETA DE BORRACHA NEOPRENE, FORNECIMENTO E INSTALAÇÃO, EXCLUSIVE CAIXILHO/PERFIL</t>
  </si>
  <si>
    <t>ED-51155</t>
  </si>
  <si>
    <t>LUMINÁRIA TIPO PLAFON CIRCULAR, DE SOBREPOR, COM LED DE 12/13 W - FORNECIMENTO E INSTALAÇÃO. AF_03/2022</t>
  </si>
  <si>
    <t>PINTURA COM VERNIZ ACRÍLICO EM ALVENARIA OU CONCRETO, DUAS (2) DEMÃOS, INCLUSIVE PREPARAÇÃO DA SUPERFÍCIE COM LIXAMENTO</t>
  </si>
  <si>
    <t>ED-50525</t>
  </si>
  <si>
    <t>TRANSPORTE DE MATERIAL DE QUALQUER NATUREZA EM CAMINHÃO, DISTÂNCIA MAIORES QUE 30KM, DENTRO DO PERÍMETRO URBANO, EXCLUSIVE CARGA, INCLUSIVE DESCARGA</t>
  </si>
  <si>
    <t>ED-29235</t>
  </si>
  <si>
    <t>M3xKM</t>
  </si>
  <si>
    <t>CARGA MANUAL DE MATERIAL DE QUALQUER NATUREZA SOBRE CAMINHÃO, EXCLUSIVE TRANSPORTE</t>
  </si>
  <si>
    <t>ED-51131</t>
  </si>
  <si>
    <t>M³</t>
  </si>
  <si>
    <t>SIFÃO DO TIPO FLEXÍVEL EM PVC 1 X 1.1/2 - FORNECIMENTO E INSTALAÇÃO. AF_01/2020</t>
  </si>
  <si>
    <t>______________________________________________                                                                                                                                                                                                                                                                                                                                                                                                                                                                                                                          DAFNE CARDOSO TEIXEIRA
ENGENHEIRA CIVIL                                                                                                                                                                                                                                                                                                                                                                                                                                                         CREA-MG: 54.246 / D</t>
  </si>
  <si>
    <t>REMOÇÃO DE LUMINÁRIAS, DE FORMA MANUAL, SEM REAPROVEITAMENTO. AF_09/2023</t>
  </si>
  <si>
    <t>REMOÇÃO DE PORTAS, DE FORMA MANUAL, SEM REAPROVEITAMENTO. AF_09/2023</t>
  </si>
  <si>
    <t>REMOÇÃO DE VIDRO LISO COMUM DE ESQUADRIA COM BAGUETE DE ALUMÍNIO OU PVC. AF_01/202</t>
  </si>
  <si>
    <t>2.8</t>
  </si>
  <si>
    <t>8.4</t>
  </si>
  <si>
    <t>8.5</t>
  </si>
  <si>
    <t>8.6</t>
  </si>
  <si>
    <t>8.7</t>
  </si>
  <si>
    <t>09/2024</t>
  </si>
  <si>
    <t>08/2023</t>
  </si>
  <si>
    <t>VÁLVULA DE DESCARGA COM REGISTRO INTERNO, ACIONAMENTO SIMPLES, DN 1.1/2" (50MM), INCLUSIVE ACABAMENTO DA VÁLVULA</t>
  </si>
  <si>
    <t>ED-50337</t>
  </si>
  <si>
    <t>REMOÇÃO MANUAL DE METAIS EMBUTIDOS (BASE DE REGISTRO, VÁLVULA DE DESCARGA, TORNEIRA ANTIVANDALISMO, ETC.), COM REAPROVEITAMENTO, INCLUSIVE AFASTAMENTO E EMPILHAMENTO, EXCLUSIVE TRANSPORTE E RETIRADA DO MATERIAL REMOVIDO NÃO REAPROVEITÁVEL</t>
  </si>
  <si>
    <t>ED-48471</t>
  </si>
  <si>
    <t>2.9</t>
  </si>
  <si>
    <r>
      <t xml:space="preserve">PREFEITURA: </t>
    </r>
    <r>
      <rPr>
        <sz val="12"/>
        <rFont val="Arial"/>
        <family val="2"/>
      </rPr>
      <t>SÃO FRANCISCO - MG</t>
    </r>
  </si>
  <si>
    <r>
      <t>ENDEREÇO:</t>
    </r>
    <r>
      <rPr>
        <sz val="10"/>
        <rFont val="Arial"/>
        <family val="2"/>
      </rPr>
      <t xml:space="preserve"> BARREIRO DE DUNDA / ZONA RURAL - SÃO FRANCISCO MG. </t>
    </r>
  </si>
  <si>
    <r>
      <t xml:space="preserve">PREFEITURA: </t>
    </r>
    <r>
      <rPr>
        <sz val="12"/>
        <rFont val="Arial"/>
        <family val="2"/>
      </rPr>
      <t>SÃO FRANCISCO - MG.</t>
    </r>
  </si>
  <si>
    <r>
      <t xml:space="preserve">ENDEREÇO: </t>
    </r>
    <r>
      <rPr>
        <sz val="12"/>
        <rFont val="Arial"/>
        <family val="2"/>
      </rPr>
      <t xml:space="preserve">BARREIRO DE DUNDA / ZONA RURAL - SÃO FRANCISCO MG. </t>
    </r>
  </si>
  <si>
    <r>
      <rPr>
        <b/>
        <sz val="11.5"/>
        <rFont val="Arial"/>
        <family val="2"/>
      </rPr>
      <t xml:space="preserve">REGIME DE EXECUÇÃO: </t>
    </r>
    <r>
      <rPr>
        <sz val="11.5"/>
        <rFont val="Arial"/>
        <family val="2"/>
      </rPr>
      <t>ADMINISTRAÇÃO INDIRETA / EMPREITADA POR PREÇO GLOBAL</t>
    </r>
  </si>
  <si>
    <r>
      <rPr>
        <b/>
        <sz val="12"/>
        <rFont val="Arial"/>
        <family val="2"/>
      </rPr>
      <t xml:space="preserve">DATA: </t>
    </r>
    <r>
      <rPr>
        <sz val="12"/>
        <rFont val="Arial"/>
        <family val="2"/>
      </rPr>
      <t>SETEMBRO DE 2024</t>
    </r>
  </si>
  <si>
    <r>
      <t xml:space="preserve">PREFEITURA: </t>
    </r>
    <r>
      <rPr>
        <sz val="14"/>
        <rFont val="Arial"/>
        <family val="2"/>
      </rPr>
      <t>SÃO FRANCISCO - MG.</t>
    </r>
  </si>
  <si>
    <r>
      <t xml:space="preserve">ENDEREÇO: </t>
    </r>
    <r>
      <rPr>
        <sz val="14"/>
        <rFont val="Arial"/>
        <family val="2"/>
      </rPr>
      <t xml:space="preserve">BARREIRO DE DUNDA / ZONA RURAL - SÃO FRANCISCO MG. </t>
    </r>
  </si>
  <si>
    <t>FOLHA DE PORTA EM MADEIRA, DIMENSÃO (80X210)CM, ACABAMENTO NATURAL PARA PINTURA/VERNIZ, TIPO PRANCHETA/SARRAFEADA, INCLUSIVE ASSENTAMENTO, EXCLUSIVE MARCO, FERRAGENS E PINTURA/VERNIZ</t>
  </si>
  <si>
    <t>ED-49587</t>
  </si>
  <si>
    <t>REMOÇÃO MANUAL DE ESQUADRIA METÁLICA, COM REAPROVEITAMENTO, INCLUSIVE MARCO/ALIZAR/GUARNIÇÕES, AFASTAMENTO E EMPILHAMENTO, EXCLUSIVE TRANSPORTE E RETIRADA DO MATERIAL REMOVIDO NÃO REAPROVEITÁVEL</t>
  </si>
  <si>
    <t>ED-48497</t>
  </si>
  <si>
    <t>DOBRADIÇA DE FERRO, MEDIDAS (3.1/2"X3"), TIPO PINO SOLTO COM BOLA, ACABAMENTO CROMADO, INCLUSIVE ACESSÓRIOS PARA FIXAÇÃO</t>
  </si>
  <si>
    <t>ED-49698</t>
  </si>
  <si>
    <t>EMASSAMENTO A ÓLEO SOBRE MADEIRA, UMA (1) DEMÃO, INCLUSIVE LIXAMENTO PARA PINTURA</t>
  </si>
  <si>
    <t>ED-50481</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</si>
  <si>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</si>
  <si>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Quanti. (unidade)</t>
  </si>
  <si>
    <t xml:space="preserve">CONS. ODONTOLÓGICO - CONS. ENFERMAGEM - CONS. GINECOLÓGICO - IS. GIN - LAVAGEM (UTILIDADES) - DML- COPA- CURATIVO - IMUNIZAÇÃO </t>
  </si>
  <si>
    <t>UNIDADE</t>
  </si>
  <si>
    <t>TODAS AS LUMINÁRIAS DA EDIFICAÇÃO</t>
  </si>
  <si>
    <t>SIFÃO</t>
  </si>
  <si>
    <t>TODAS AS PIAS , LAVATÓRIOS E TANQUE  DA EDIFICAÇÃO</t>
  </si>
  <si>
    <t>VARANDA</t>
  </si>
  <si>
    <t>REMOÇÃO DE VIDRO LISO COMUM DE ESQUADRIA COM BAGUETE DE ALUMÍNIO OU PVC. AF_01/2021</t>
  </si>
  <si>
    <t>IS. PÚBLICO</t>
  </si>
  <si>
    <t>Área</t>
  </si>
  <si>
    <t>IS. PÚBLICO - IS. GIN. - IS. FUNCIONÁRIOS</t>
  </si>
  <si>
    <t>VÁLVULA DE DESCARGA</t>
  </si>
  <si>
    <t xml:space="preserve">IS. PÚBLICO </t>
  </si>
  <si>
    <t>VOLUME TOTAL:</t>
  </si>
  <si>
    <t>ALTURA DA VALA</t>
  </si>
  <si>
    <t>COMPRIMENTO DO PILAR</t>
  </si>
  <si>
    <t>ALTURA DO PILAR</t>
  </si>
  <si>
    <t>LARGURA DO PILAR</t>
  </si>
  <si>
    <t>REVESTIMENTO CERÂMICO PARA PAREDES INTERNAS COM PLACAS TIPO ESMALTADA EXTRA DE DIMENSÕES 33X45 CM APLICADAS NA ALTURA INTEIRA DAS PAREDES. AF_02/2023</t>
  </si>
  <si>
    <t>PIAS</t>
  </si>
  <si>
    <t xml:space="preserve">LAVATÓRIOS </t>
  </si>
  <si>
    <t>ÁREA DE COBERTURA DA VARANDA</t>
  </si>
  <si>
    <t>MESMA ÁREA DO ENGRADAMENTO</t>
  </si>
  <si>
    <t>COMPRIMENTO DO PARCIAL NECESSÁRIO DA CUMEEIRA</t>
  </si>
  <si>
    <t>AMBIENTES</t>
  </si>
  <si>
    <t>DML - COPA - CURATIVO- IMUNIZAÇÃO-CONS. ODONTOLÓGICO - CONS. ENFERMAGEM - CONS. GINECOLÓGICO -  IS. CONS, GI. - SALA DE UTILIDADES</t>
  </si>
  <si>
    <t>MESMOS AMBIENTES DO ITEM 6.2</t>
  </si>
  <si>
    <t>RECEPÇÃO</t>
  </si>
  <si>
    <t>RECEPÇÃO - IMUNIZAÇÃO - CURATIVO - CONS. GINICOLÓGICO - CONS. ENFERMAGEM - CONS. ODONTOLÓGICO</t>
  </si>
  <si>
    <t>COPA - ARS -DML- UTILIDADES - CONS. ODONTOLÓGICO</t>
  </si>
  <si>
    <t>PORTAS ( RECEPÇÃO - ARS - SAÍDA)</t>
  </si>
  <si>
    <t xml:space="preserve">IS. PÚBLICO - IS, CONS. GINECOLÓGICO - IS. FUNCIONÁRIO - </t>
  </si>
  <si>
    <t>COMPRESSOR</t>
  </si>
  <si>
    <t>OUTROS</t>
  </si>
  <si>
    <t>JANELA</t>
  </si>
  <si>
    <t>PERÍMETRO</t>
  </si>
  <si>
    <t>PERÍMETRO  INTERNO</t>
  </si>
  <si>
    <t>VÃOS DE PORTAS E JANELAS</t>
  </si>
  <si>
    <t>ÁREA TOTAL:</t>
  </si>
  <si>
    <t>PERÍMETRO INTERNO</t>
  </si>
  <si>
    <t>PERÍMETRO EXTERNO</t>
  </si>
  <si>
    <t>ALTURA EXTERNA</t>
  </si>
  <si>
    <t>ALTURA INTERNA</t>
  </si>
  <si>
    <t>VÃOS DE PORTAS E JANELAS INTERNA</t>
  </si>
  <si>
    <t>VÃOS DE PORTAS E JANELAS EXTERNA</t>
  </si>
  <si>
    <t>ÁREA INTERNA:</t>
  </si>
  <si>
    <t>ÁREA EXTERNA:</t>
  </si>
  <si>
    <t>DESCONTO DOS VÃOS:</t>
  </si>
  <si>
    <t>ÁREA INTERNA</t>
  </si>
  <si>
    <t>ÁREA EXTERNA</t>
  </si>
  <si>
    <t>ÁREA INTERNA (CIRCULAÇÃO E RECEPÇÃO)</t>
  </si>
  <si>
    <t>GRADIL DE PORTAS E JANELAS</t>
  </si>
  <si>
    <t>RECEPÇÃO - IMUNIZAÇÃO - COPA - CURATIVO -  DML - ARS - IS. FUNC.  - CONS. ODONTOLÓGICO - CONS. ENFERMAGEM - CONS. GINECOLÓGICO -  IS. CONS. GI. - SALA DE UTILIDADES- SAÍDA (CIRCULAÇÃO)</t>
  </si>
  <si>
    <t>ÁREA PARCIAL</t>
  </si>
  <si>
    <t>TODOS OS AMBIENTES DA EDIFICAÇÃO E ÁREA EXTERNA</t>
  </si>
  <si>
    <t>IS. PÚBLICO - IS.CONS. GINECOLÓGICO - IS. FUNCIONÁRIOS</t>
  </si>
  <si>
    <t>TODAS AS PIAS, LAVATÓRIOS E TANQUE</t>
  </si>
  <si>
    <t>M³XKM</t>
  </si>
  <si>
    <t>VOLUME ESTIMADO DE ENTULHO GERADO NA OBRA (M3)</t>
  </si>
  <si>
    <t>ÁREA DE PROJEÇÃO HORIZONTAL DA CONSTRUÇÃO (AFERIDA EM CAD)</t>
  </si>
  <si>
    <t>DISTÂNCIA (KM)</t>
  </si>
  <si>
    <t>VOLUME (M³)</t>
  </si>
  <si>
    <t>QUANTIDADE DE PLACA NECESSÁRIAS À IDENTIFICAÇÃO DA OBRA</t>
  </si>
  <si>
    <t>______________________________________________                                                                                                                                                                                                                                                                                                                                                                                                                                                                                                                          DAFNE CARDOSO TEIXEIRA 
ENGENHEIRA CIVIL                                                                                                                                                                                                                                                                                                                                                                                                                                                         CREA-MG: 54.246 / D</t>
  </si>
  <si>
    <r>
      <rPr>
        <b/>
        <sz val="12"/>
        <rFont val="Arial"/>
        <family val="2"/>
      </rPr>
      <t xml:space="preserve">CRONOGRAMA DE OBRA: </t>
    </r>
    <r>
      <rPr>
        <sz val="12"/>
        <rFont val="Arial"/>
        <family val="2"/>
      </rPr>
      <t>90 DIAS</t>
    </r>
  </si>
  <si>
    <t>COMPRIMENTO (m)</t>
  </si>
  <si>
    <t>ALTURA (m)</t>
  </si>
  <si>
    <t>PORTA  (RECEPÇÃO)</t>
  </si>
  <si>
    <t>4.3</t>
  </si>
  <si>
    <t>REVESTIMENTO COM CERÂMICA APLICADO EM PISO, ACABAMENTO ESMALTADO, AMBIENTE EXTERNO (ANTIDERRAPANTE), PADRÃO EXTRA, DIMENSÃO DA PEÇA ATÉ
2025 CM2, PEI V, ASSENTAMENTO COM ARGAMASSA INDUSTRIALIZADA, INCLUSIVE REJUNTAMENTO</t>
  </si>
  <si>
    <t>ED-50543</t>
  </si>
  <si>
    <t>REVESTIMENTO COM CERÂMICA APLICADO EM PISO, ACABAMENTO ESMALTADO, AMBIENTE EXTERNO (ANTIDERRAPANTE), PADRÃO EXTRA, DIMENSÃO DA PEÇA ATÉ2025 CM2, PEI V, ASSENTAMENTO COM ARGAMASSA INDUSTRIALIZADA, INCLUSIVE REJUNTAMENTO</t>
  </si>
  <si>
    <r>
      <t>PREFEITURA:</t>
    </r>
    <r>
      <rPr>
        <sz val="10"/>
        <rFont val="Arial"/>
        <family val="2"/>
      </rPr>
      <t xml:space="preserve"> SÃO FRANCISCO, MG</t>
    </r>
  </si>
  <si>
    <r>
      <t xml:space="preserve">ENDEREÇO: </t>
    </r>
    <r>
      <rPr>
        <sz val="10"/>
        <rFont val="Arial"/>
        <family val="2"/>
      </rPr>
      <t xml:space="preserve">BARREIRO DE DUNDA / ZONA RURAL - SÃO FRANCISCO MG. </t>
    </r>
  </si>
  <si>
    <r>
      <t xml:space="preserve">SIG.
</t>
    </r>
    <r>
      <rPr>
        <b/>
        <vertAlign val="superscript"/>
        <sz val="8"/>
        <rFont val="Arial"/>
        <family val="2"/>
      </rPr>
      <t>(1)</t>
    </r>
  </si>
  <si>
    <r>
      <t xml:space="preserve">INC.
</t>
    </r>
    <r>
      <rPr>
        <b/>
        <vertAlign val="superscript"/>
        <sz val="8"/>
        <rFont val="Arial"/>
        <family val="2"/>
      </rPr>
      <t>(5)</t>
    </r>
  </si>
  <si>
    <r>
      <t xml:space="preserve">ISS </t>
    </r>
    <r>
      <rPr>
        <b/>
        <vertAlign val="superscript"/>
        <sz val="8"/>
        <rFont val="Arial"/>
        <family val="2"/>
      </rPr>
      <t>(2)</t>
    </r>
  </si>
  <si>
    <r>
      <t xml:space="preserve">MATERIAL
</t>
    </r>
    <r>
      <rPr>
        <b/>
        <vertAlign val="superscript"/>
        <sz val="8"/>
        <rFont val="Arial"/>
        <family val="2"/>
      </rPr>
      <t>(3)</t>
    </r>
  </si>
  <si>
    <r>
      <t xml:space="preserve">SERVIÇO TERCEIRIZADO </t>
    </r>
    <r>
      <rPr>
        <b/>
        <vertAlign val="superscript"/>
        <sz val="8"/>
        <rFont val="Arial"/>
        <family val="2"/>
      </rPr>
      <t xml:space="preserve">(4)
 </t>
    </r>
    <r>
      <rPr>
        <b/>
        <sz val="8"/>
        <rFont val="Arial"/>
        <family val="2"/>
      </rPr>
      <t>(ISS=5%)</t>
    </r>
  </si>
  <si>
    <t>______________________________________________                                                                                                                                                                                                                                                                                                                                                                                                                                                                                                                          Responsável Técnico:  Dafne Cardoso Teixeira                                                                                                                                                                                                                                                                                                                                                                                                                                                           CREA-MG: 54.246 / D</t>
  </si>
  <si>
    <t>SERVIÇOS COMPLEMENTARES</t>
  </si>
  <si>
    <r>
      <t xml:space="preserve">OBRA: </t>
    </r>
    <r>
      <rPr>
        <sz val="12"/>
        <rFont val="Arial"/>
        <family val="2"/>
      </rPr>
      <t>REFORMA DA UNIDADE BÁSICA DE SAÚDE DE APOIO MARIA NATÁLIA MOREIRA</t>
    </r>
  </si>
  <si>
    <r>
      <t xml:space="preserve">OBRA: </t>
    </r>
    <r>
      <rPr>
        <sz val="10"/>
        <rFont val="Arial"/>
        <family val="2"/>
      </rPr>
      <t>REFORMA DA UNIDADE BÁSICA DE SAÚDE DE APOIO MARIA NATÁLIA MOREIRA</t>
    </r>
  </si>
  <si>
    <r>
      <t xml:space="preserve">OBRA: </t>
    </r>
    <r>
      <rPr>
        <sz val="14"/>
        <rFont val="Arial"/>
        <family val="2"/>
      </rPr>
      <t>REFORMA DA UNIDADE BÁSICA DE SAÚDE DE APOIO MARIA NATÁLIA MOREIRA.</t>
    </r>
  </si>
  <si>
    <r>
      <t xml:space="preserve">OBRA: </t>
    </r>
    <r>
      <rPr>
        <sz val="10"/>
        <rFont val="Arial"/>
        <family val="2"/>
      </rPr>
      <t xml:space="preserve">REFORMA DA UNIDADE BÁSICA DE SAÚDE DE APOIO MARIA NATÁLIA MOREIRA. </t>
    </r>
  </si>
  <si>
    <t>REFORMA DA UNIDADE BÁSICA DE SAÚDE DE APOIO MARIA NATÁLIA MOREIRA</t>
  </si>
  <si>
    <t>VOLUME DE MATERIAL LEVANTADO EM PROJETO</t>
  </si>
  <si>
    <t>VOLUME DE MATERIAL LEVANTADO EM PROJETO X DISTÂNCIA PERCORRIDA</t>
  </si>
  <si>
    <t xml:space="preserve">______________________________________________                                                                                                                                                                                                                                                                                                                                                                                                                                                                                                                          LUCAS MAQUIEL DE ALMEIDA PARAÍSO
SECRETÁRIO MUNICIPAL DE SAÚDE                                                                                                                                                                                                                                                                                                                                                                                                                                                        </t>
  </si>
  <si>
    <t>______________________________________________                                                                                                                                                                                                                                                                                                                                                                                                                                                                                                                          Responsável Técnico:  Dafne Cardoso Teixeira                                                                                                                                                                                                                                                                                                                                                                                                                                                           CREA-MG: 54.256 /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</si>
</sst>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R$&quot;\ * #,##0.00_-;\-&quot;R$&quot;\ * #,##0.00_-;_-&quot;R$&quot;\ * &quot;-&quot;??_-;_-@_-"/>
    <numFmt numFmtId="43" formatCode="_-* #,##0.00_-;\-* #,##0.00_-;_-* &quot;-&quot;??_-;_-@_-"/>
    <numFmt numFmtId="164" formatCode="_-&quot;R$&quot;* #,##0.00_-;\-&quot;R$&quot;* #,##0.00_-;_-&quot;R$&quot;* &quot;-&quot;??_-;_-@_-"/>
    <numFmt numFmtId="165" formatCode="&quot;R$&quot;#,##0.00_);[Red]&quot;(R$&quot;#,##0.00\)"/>
    <numFmt numFmtId="166" formatCode="0.000%"/>
  </numFmts>
  <fonts count="34" x14ac:knownFonts="1">
    <font>
      <sz val="11"/>
      <color theme="1"/>
      <name val="Calibri"/>
      <family val="2"/>
      <scheme val="minor"/>
    </font>
    <font>
      <sz val="11"/>
      <color theme="1"/>
      <name val="Calibri"/>
      <family val="2"/>
      <scheme val="minor"/>
    </font>
    <font>
      <b/>
      <sz val="11"/>
      <color theme="1"/>
      <name val="Calibri"/>
      <family val="2"/>
      <scheme val="minor"/>
    </font>
    <font>
      <b/>
      <sz val="12"/>
      <name val="Arial"/>
      <family val="2"/>
    </font>
    <font>
      <sz val="12"/>
      <name val="Arial"/>
      <family val="2"/>
    </font>
    <font>
      <b/>
      <sz val="11"/>
      <color theme="1"/>
      <name val="Arial"/>
      <family val="2"/>
    </font>
    <font>
      <b/>
      <sz val="10"/>
      <name val="Arial"/>
      <family val="2"/>
    </font>
    <font>
      <sz val="10"/>
      <name val="Arial"/>
      <family val="2"/>
    </font>
    <font>
      <b/>
      <sz val="12"/>
      <color theme="1"/>
      <name val="Arial"/>
      <family val="2"/>
    </font>
    <font>
      <sz val="12"/>
      <color theme="1"/>
      <name val="Arial"/>
      <family val="2"/>
    </font>
    <font>
      <sz val="12"/>
      <color rgb="FF010000"/>
      <name val="Arial"/>
      <family val="2"/>
    </font>
    <font>
      <sz val="12"/>
      <color indexed="8"/>
      <name val="Arial"/>
      <family val="2"/>
    </font>
    <font>
      <b/>
      <sz val="14"/>
      <color theme="1"/>
      <name val="Calibri"/>
      <family val="2"/>
      <scheme val="minor"/>
    </font>
    <font>
      <b/>
      <sz val="18"/>
      <color theme="1"/>
      <name val="Calibri"/>
      <family val="2"/>
      <scheme val="minor"/>
    </font>
    <font>
      <sz val="14"/>
      <color theme="1"/>
      <name val="Calibri"/>
      <family val="2"/>
      <scheme val="minor"/>
    </font>
    <font>
      <b/>
      <sz val="18"/>
      <name val="Arial"/>
      <family val="2"/>
    </font>
    <font>
      <sz val="8"/>
      <name val="Calibri"/>
      <family val="2"/>
      <scheme val="minor"/>
    </font>
    <font>
      <sz val="8"/>
      <name val="Arial"/>
      <family val="2"/>
    </font>
    <font>
      <b/>
      <sz val="14"/>
      <name val="Arial"/>
      <family val="2"/>
    </font>
    <font>
      <sz val="14"/>
      <name val="Arial"/>
      <family val="2"/>
    </font>
    <font>
      <b/>
      <sz val="12"/>
      <color rgb="FF010000"/>
      <name val="Arial"/>
      <family val="2"/>
    </font>
    <font>
      <sz val="11"/>
      <name val="Arial"/>
      <family val="2"/>
    </font>
    <font>
      <sz val="12"/>
      <name val="Arial Black"/>
      <family val="2"/>
    </font>
    <font>
      <b/>
      <sz val="8"/>
      <name val="Arial"/>
      <family val="2"/>
    </font>
    <font>
      <vertAlign val="superscript"/>
      <sz val="8"/>
      <name val="Arial"/>
      <family val="2"/>
    </font>
    <font>
      <b/>
      <u/>
      <sz val="8"/>
      <name val="Arial"/>
      <family val="2"/>
    </font>
    <font>
      <sz val="8"/>
      <color theme="1"/>
      <name val="Arial"/>
      <family val="2"/>
    </font>
    <font>
      <sz val="11"/>
      <name val="Calibri"/>
      <family val="2"/>
      <scheme val="minor"/>
    </font>
    <font>
      <b/>
      <sz val="24"/>
      <name val="Arial"/>
      <family val="2"/>
    </font>
    <font>
      <sz val="11.5"/>
      <name val="Arial"/>
      <family val="2"/>
    </font>
    <font>
      <b/>
      <sz val="11.5"/>
      <name val="Arial"/>
      <family val="2"/>
    </font>
    <font>
      <b/>
      <sz val="18"/>
      <name val="Calibri"/>
      <family val="2"/>
      <scheme val="minor"/>
    </font>
    <font>
      <b/>
      <sz val="14"/>
      <name val="Calibri"/>
      <family val="2"/>
      <scheme val="minor"/>
    </font>
    <font>
      <b/>
      <vertAlign val="superscript"/>
      <sz val="8"/>
      <name val="Arial"/>
      <family val="2"/>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4.9958800012207406E-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rgb="FF010000"/>
      </top>
      <bottom style="thin">
        <color rgb="FF01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auto="1"/>
      </left>
      <right/>
      <top style="hair">
        <color auto="1"/>
      </top>
      <bottom/>
      <diagonal/>
    </border>
    <border>
      <left/>
      <right style="hair">
        <color theme="1"/>
      </right>
      <top style="hair">
        <color theme="1"/>
      </top>
      <bottom/>
      <diagonal/>
    </border>
    <border>
      <left/>
      <right/>
      <top style="hair">
        <color theme="1"/>
      </top>
      <bottom/>
      <diagonal/>
    </border>
    <border>
      <left style="hair">
        <color auto="1"/>
      </left>
      <right/>
      <top/>
      <bottom style="hair">
        <color auto="1"/>
      </bottom>
      <diagonal/>
    </border>
    <border>
      <left/>
      <right style="hair">
        <color theme="1"/>
      </right>
      <top/>
      <bottom style="hair">
        <color theme="1"/>
      </bottom>
      <diagonal/>
    </border>
    <border>
      <left/>
      <right/>
      <top/>
      <bottom style="hair">
        <color theme="1"/>
      </bottom>
      <diagonal/>
    </border>
    <border>
      <left style="hair">
        <color theme="1"/>
      </left>
      <right style="hair">
        <color theme="1"/>
      </right>
      <top/>
      <bottom style="hair">
        <color auto="1"/>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hair">
        <color auto="1"/>
      </top>
      <bottom style="hair">
        <color auto="1"/>
      </bottom>
      <diagonal/>
    </border>
    <border>
      <left/>
      <right style="medium">
        <color indexed="64"/>
      </right>
      <top style="hair">
        <color theme="1"/>
      </top>
      <bottom style="hair">
        <color theme="1"/>
      </bottom>
      <diagonal/>
    </border>
    <border>
      <left style="medium">
        <color indexed="64"/>
      </left>
      <right style="hair">
        <color theme="1"/>
      </right>
      <top style="hair">
        <color theme="1"/>
      </top>
      <bottom style="hair">
        <color theme="1"/>
      </bottom>
      <diagonal/>
    </border>
    <border>
      <left style="hair">
        <color theme="1"/>
      </left>
      <right style="medium">
        <color indexed="64"/>
      </right>
      <top style="hair">
        <color theme="1"/>
      </top>
      <bottom style="hair">
        <color theme="1"/>
      </bottom>
      <diagonal/>
    </border>
    <border>
      <left style="medium">
        <color indexed="64"/>
      </left>
      <right/>
      <top style="hair">
        <color auto="1"/>
      </top>
      <bottom/>
      <diagonal/>
    </border>
    <border>
      <left/>
      <right style="medium">
        <color indexed="64"/>
      </right>
      <top style="hair">
        <color theme="1"/>
      </top>
      <bottom/>
      <diagonal/>
    </border>
    <border>
      <left style="medium">
        <color indexed="64"/>
      </left>
      <right/>
      <top/>
      <bottom style="hair">
        <color auto="1"/>
      </bottom>
      <diagonal/>
    </border>
    <border>
      <left/>
      <right style="medium">
        <color indexed="64"/>
      </right>
      <top/>
      <bottom style="hair">
        <color theme="1"/>
      </bottom>
      <diagonal/>
    </border>
    <border>
      <left style="hair">
        <color theme="1"/>
      </left>
      <right style="medium">
        <color indexed="64"/>
      </right>
      <top style="hair">
        <color theme="1"/>
      </top>
      <bottom/>
      <diagonal/>
    </border>
    <border>
      <left style="hair">
        <color theme="1"/>
      </left>
      <right style="medium">
        <color indexed="64"/>
      </right>
      <top/>
      <bottom/>
      <diagonal/>
    </border>
    <border>
      <left style="hair">
        <color theme="1"/>
      </left>
      <right style="medium">
        <color indexed="64"/>
      </right>
      <top/>
      <bottom style="hair">
        <color theme="1"/>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165" fontId="7" fillId="0" borderId="0"/>
    <xf numFmtId="0" fontId="7" fillId="0" borderId="0"/>
    <xf numFmtId="9" fontId="7" fillId="0" borderId="0"/>
  </cellStyleXfs>
  <cellXfs count="398">
    <xf numFmtId="0" fontId="0" fillId="0" borderId="0" xfId="0"/>
    <xf numFmtId="0" fontId="8" fillId="3" borderId="1" xfId="0" applyFont="1" applyFill="1" applyBorder="1" applyAlignment="1">
      <alignment horizontal="center" vertical="center"/>
    </xf>
    <xf numFmtId="43" fontId="4" fillId="2" borderId="1"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9" fillId="0" borderId="1" xfId="0" applyFont="1" applyBorder="1" applyAlignment="1">
      <alignment horizontal="center" vertical="center"/>
    </xf>
    <xf numFmtId="2" fontId="4" fillId="2" borderId="1" xfId="0"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1" xfId="0" applyFont="1" applyBorder="1" applyAlignment="1">
      <alignment horizontal="center" vertical="center" wrapText="1"/>
    </xf>
    <xf numFmtId="0" fontId="4" fillId="2" borderId="1" xfId="0" applyFont="1" applyFill="1" applyBorder="1" applyAlignment="1">
      <alignment horizontal="center" vertical="center" wrapText="1"/>
    </xf>
    <xf numFmtId="43" fontId="4" fillId="2" borderId="1" xfId="1" quotePrefix="1" applyFont="1" applyFill="1" applyBorder="1" applyAlignment="1">
      <alignment horizontal="center" vertical="center" wrapText="1"/>
    </xf>
    <xf numFmtId="0" fontId="11" fillId="3" borderId="1" xfId="0" applyFont="1" applyFill="1" applyBorder="1" applyAlignment="1">
      <alignment horizontal="center" vertical="center"/>
    </xf>
    <xf numFmtId="44" fontId="0" fillId="0" borderId="0" xfId="0" applyNumberFormat="1"/>
    <xf numFmtId="164" fontId="0" fillId="0" borderId="0" xfId="0" applyNumberFormat="1"/>
    <xf numFmtId="49" fontId="0" fillId="0" borderId="1" xfId="0" applyNumberFormat="1" applyBorder="1" applyAlignment="1">
      <alignment horizontal="center" vertical="center"/>
    </xf>
    <xf numFmtId="164" fontId="0" fillId="0" borderId="1" xfId="0" applyNumberFormat="1" applyBorder="1"/>
    <xf numFmtId="10" fontId="2" fillId="0" borderId="1" xfId="2" applyNumberFormat="1" applyFont="1" applyFill="1" applyBorder="1"/>
    <xf numFmtId="164" fontId="0" fillId="2" borderId="1" xfId="0" applyNumberFormat="1" applyFill="1" applyBorder="1"/>
    <xf numFmtId="49" fontId="0" fillId="0" borderId="0" xfId="0" applyNumberFormat="1" applyAlignment="1">
      <alignment horizontal="center"/>
    </xf>
    <xf numFmtId="49" fontId="0" fillId="0" borderId="0" xfId="0" applyNumberFormat="1"/>
    <xf numFmtId="0" fontId="0" fillId="0" borderId="0" xfId="0" applyAlignment="1">
      <alignment horizontal="center"/>
    </xf>
    <xf numFmtId="0" fontId="11" fillId="3" borderId="1" xfId="0" applyFont="1" applyFill="1" applyBorder="1" applyAlignment="1">
      <alignment horizontal="center" vertical="center" wrapText="1"/>
    </xf>
    <xf numFmtId="43" fontId="8" fillId="3" borderId="1" xfId="1" applyFont="1" applyFill="1" applyBorder="1" applyAlignment="1">
      <alignment horizontal="center" vertical="center"/>
    </xf>
    <xf numFmtId="43" fontId="10" fillId="0" borderId="13" xfId="1" applyFont="1" applyBorder="1" applyAlignment="1">
      <alignment horizontal="center" vertical="center" wrapText="1"/>
    </xf>
    <xf numFmtId="43" fontId="0" fillId="0" borderId="0" xfId="1" applyFont="1"/>
    <xf numFmtId="0" fontId="4" fillId="3" borderId="1" xfId="0" applyFont="1" applyFill="1" applyBorder="1" applyAlignment="1">
      <alignment horizontal="left" vertical="center" wrapText="1"/>
    </xf>
    <xf numFmtId="0" fontId="0" fillId="0" borderId="1" xfId="0" applyBorder="1" applyAlignment="1">
      <alignment vertical="center" wrapText="1"/>
    </xf>
    <xf numFmtId="10" fontId="0" fillId="2" borderId="1" xfId="2" applyNumberFormat="1" applyFont="1" applyFill="1" applyBorder="1"/>
    <xf numFmtId="10" fontId="0" fillId="0" borderId="1" xfId="2" applyNumberFormat="1" applyFont="1" applyFill="1" applyBorder="1"/>
    <xf numFmtId="43" fontId="4" fillId="0" borderId="1" xfId="1" applyFont="1" applyFill="1" applyBorder="1" applyAlignment="1">
      <alignment vertical="center" wrapText="1"/>
    </xf>
    <xf numFmtId="10" fontId="23" fillId="0" borderId="25" xfId="5" applyNumberFormat="1" applyFont="1" applyBorder="1" applyAlignment="1">
      <alignment horizontal="center" vertical="center"/>
    </xf>
    <xf numFmtId="9" fontId="17" fillId="0" borderId="27" xfId="6" applyFont="1" applyBorder="1" applyAlignment="1">
      <alignment horizontal="center" vertical="center"/>
    </xf>
    <xf numFmtId="10" fontId="17" fillId="0" borderId="27" xfId="6" applyNumberFormat="1" applyFont="1" applyBorder="1" applyAlignment="1">
      <alignment horizontal="center" vertical="center"/>
    </xf>
    <xf numFmtId="10" fontId="17" fillId="0" borderId="27" xfId="5" applyNumberFormat="1" applyFont="1" applyBorder="1" applyAlignment="1">
      <alignment horizontal="center" vertical="center"/>
    </xf>
    <xf numFmtId="10" fontId="17" fillId="0" borderId="25" xfId="5" applyNumberFormat="1" applyFont="1" applyBorder="1" applyAlignment="1">
      <alignment horizontal="center" vertical="center"/>
    </xf>
    <xf numFmtId="10" fontId="23" fillId="0" borderId="27" xfId="6" applyNumberFormat="1" applyFont="1" applyBorder="1" applyAlignment="1">
      <alignment horizontal="center" vertical="center"/>
    </xf>
    <xf numFmtId="10" fontId="17" fillId="0" borderId="27" xfId="2" applyNumberFormat="1" applyFont="1" applyBorder="1" applyAlignment="1">
      <alignment horizontal="center" vertical="center"/>
    </xf>
    <xf numFmtId="10" fontId="26" fillId="0" borderId="27" xfId="6" applyNumberFormat="1" applyFont="1" applyBorder="1" applyAlignment="1">
      <alignment horizontal="center" vertical="center"/>
    </xf>
    <xf numFmtId="10" fontId="17" fillId="0" borderId="39" xfId="5" applyNumberFormat="1" applyFont="1" applyBorder="1" applyAlignment="1">
      <alignment horizontal="left" vertical="center" wrapText="1"/>
    </xf>
    <xf numFmtId="166" fontId="17" fillId="0" borderId="40" xfId="6" applyNumberFormat="1" applyFont="1" applyBorder="1" applyAlignment="1">
      <alignment horizontal="center" vertical="center"/>
    </xf>
    <xf numFmtId="166" fontId="23" fillId="0" borderId="40" xfId="6" applyNumberFormat="1" applyFont="1" applyBorder="1" applyAlignment="1">
      <alignment horizontal="center" vertical="center"/>
    </xf>
    <xf numFmtId="0" fontId="18" fillId="2" borderId="3" xfId="0" applyFont="1" applyFill="1" applyBorder="1" applyAlignment="1" applyProtection="1">
      <alignment horizontal="right" vertical="center"/>
      <protection locked="0"/>
    </xf>
    <xf numFmtId="10" fontId="18" fillId="2" borderId="4" xfId="2" applyNumberFormat="1" applyFont="1" applyFill="1" applyBorder="1" applyAlignment="1" applyProtection="1">
      <alignment horizontal="center" vertical="center"/>
      <protection locked="0"/>
    </xf>
    <xf numFmtId="0" fontId="4" fillId="3" borderId="1" xfId="0" applyFont="1" applyFill="1" applyBorder="1" applyAlignment="1">
      <alignment horizontal="center" vertical="center"/>
    </xf>
    <xf numFmtId="0" fontId="4" fillId="0" borderId="1" xfId="0" applyFont="1" applyBorder="1" applyAlignment="1">
      <alignment horizontal="center" vertical="center"/>
    </xf>
    <xf numFmtId="4" fontId="4" fillId="2" borderId="1" xfId="0" applyNumberFormat="1" applyFont="1" applyFill="1" applyBorder="1" applyAlignment="1">
      <alignment horizontal="center" vertical="center" wrapText="1"/>
    </xf>
    <xf numFmtId="0" fontId="4" fillId="0" borderId="13" xfId="0" applyFont="1" applyBorder="1" applyAlignment="1">
      <alignment horizontal="center" vertical="center" wrapText="1"/>
    </xf>
    <xf numFmtId="0" fontId="0" fillId="0" borderId="1" xfId="0" applyBorder="1"/>
    <xf numFmtId="0" fontId="27" fillId="0" borderId="0" xfId="0" applyFont="1"/>
    <xf numFmtId="2" fontId="4" fillId="2" borderId="17" xfId="0" applyNumberFormat="1" applyFont="1" applyFill="1" applyBorder="1" applyAlignment="1">
      <alignment horizontal="center" vertical="center" wrapText="1"/>
    </xf>
    <xf numFmtId="43" fontId="4" fillId="0" borderId="52" xfId="1" applyFont="1" applyFill="1" applyBorder="1" applyAlignment="1">
      <alignment vertical="center" wrapText="1"/>
    </xf>
    <xf numFmtId="0" fontId="9" fillId="0" borderId="2" xfId="0" applyFont="1" applyBorder="1" applyAlignment="1">
      <alignment horizontal="center" vertical="center"/>
    </xf>
    <xf numFmtId="0" fontId="20" fillId="0" borderId="1" xfId="0" applyFont="1" applyBorder="1" applyAlignment="1">
      <alignment horizontal="left" vertical="center" wrapText="1"/>
    </xf>
    <xf numFmtId="2" fontId="3" fillId="0" borderId="17" xfId="0" applyNumberFormat="1" applyFont="1" applyBorder="1" applyAlignment="1">
      <alignment horizontal="center" vertical="center" wrapText="1"/>
    </xf>
    <xf numFmtId="0" fontId="8" fillId="0" borderId="2" xfId="0" applyFont="1" applyBorder="1" applyAlignment="1">
      <alignment horizontal="center" vertical="center"/>
    </xf>
    <xf numFmtId="43" fontId="3" fillId="0" borderId="17" xfId="1" applyFont="1" applyFill="1" applyBorder="1" applyAlignment="1">
      <alignment horizontal="center" vertical="center" wrapText="1"/>
    </xf>
    <xf numFmtId="0" fontId="20" fillId="0" borderId="1" xfId="0" applyFont="1" applyBorder="1" applyAlignment="1">
      <alignment vertical="center" wrapText="1"/>
    </xf>
    <xf numFmtId="43" fontId="10" fillId="0" borderId="1" xfId="1" applyFont="1" applyBorder="1" applyAlignment="1">
      <alignment horizontal="left"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43" fontId="4" fillId="0" borderId="1" xfId="1" applyFont="1" applyFill="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0" xfId="0" applyFont="1" applyBorder="1" applyAlignment="1">
      <alignment horizontal="center" vertical="center"/>
    </xf>
    <xf numFmtId="0" fontId="9" fillId="0" borderId="1" xfId="0" applyFont="1" applyBorder="1" applyAlignment="1">
      <alignment horizontal="center" vertical="center"/>
    </xf>
    <xf numFmtId="0" fontId="4" fillId="0" borderId="1" xfId="0" applyFont="1" applyBorder="1" applyAlignment="1">
      <alignment horizontal="left" vertical="center" wrapText="1"/>
    </xf>
    <xf numFmtId="0" fontId="4" fillId="2" borderId="1" xfId="0" applyFont="1" applyFill="1" applyBorder="1" applyAlignment="1">
      <alignment horizontal="left" vertical="center" wrapText="1"/>
    </xf>
    <xf numFmtId="49" fontId="4" fillId="2" borderId="10" xfId="1" applyNumberFormat="1" applyFont="1" applyFill="1" applyBorder="1" applyAlignment="1">
      <alignment vertical="center"/>
    </xf>
    <xf numFmtId="49" fontId="4" fillId="2" borderId="4" xfId="1" applyNumberFormat="1" applyFont="1" applyFill="1" applyBorder="1" applyAlignment="1">
      <alignment vertical="center"/>
    </xf>
    <xf numFmtId="0" fontId="7" fillId="2" borderId="4" xfId="0" applyFont="1" applyFill="1" applyBorder="1" applyAlignment="1" applyProtection="1">
      <alignment vertical="center"/>
      <protection locked="0"/>
    </xf>
    <xf numFmtId="0" fontId="7" fillId="2" borderId="3" xfId="0" applyFont="1" applyFill="1" applyBorder="1" applyAlignment="1" applyProtection="1">
      <alignment vertical="center"/>
      <protection locked="0"/>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4" fillId="0" borderId="5" xfId="0" applyFont="1" applyFill="1" applyBorder="1" applyAlignment="1">
      <alignment horizontal="left" vertical="center" wrapText="1"/>
    </xf>
    <xf numFmtId="43" fontId="9" fillId="0" borderId="5" xfId="1" applyFont="1" applyFill="1" applyBorder="1" applyAlignment="1">
      <alignment horizontal="center" vertical="center" wrapText="1"/>
    </xf>
    <xf numFmtId="43" fontId="9" fillId="0" borderId="1" xfId="1" applyFont="1" applyFill="1" applyBorder="1" applyAlignment="1">
      <alignment horizontal="center" vertical="center" wrapText="1"/>
    </xf>
    <xf numFmtId="0" fontId="9" fillId="0" borderId="6" xfId="0" applyFont="1" applyFill="1" applyBorder="1" applyAlignment="1">
      <alignment vertical="center" wrapText="1"/>
    </xf>
    <xf numFmtId="43" fontId="11" fillId="0" borderId="1" xfId="1" applyFont="1" applyFill="1" applyBorder="1" applyAlignment="1">
      <alignment horizontal="center" vertical="center"/>
    </xf>
    <xf numFmtId="43" fontId="4" fillId="0" borderId="1" xfId="1" applyFont="1" applyFill="1" applyBorder="1" applyAlignment="1">
      <alignment horizontal="center" vertical="center"/>
    </xf>
    <xf numFmtId="43" fontId="9" fillId="0" borderId="1" xfId="1" applyFont="1" applyFill="1" applyBorder="1" applyAlignment="1">
      <alignment horizontal="center" vertical="center"/>
    </xf>
    <xf numFmtId="43" fontId="10" fillId="0" borderId="13" xfId="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10" fillId="0" borderId="13" xfId="1" applyNumberFormat="1" applyFont="1" applyFill="1" applyBorder="1" applyAlignment="1">
      <alignment horizontal="right" vertical="center" wrapText="1"/>
    </xf>
    <xf numFmtId="0" fontId="10" fillId="0" borderId="1" xfId="0" applyFont="1" applyBorder="1" applyAlignment="1">
      <alignment horizontal="center" vertical="center" wrapText="1"/>
    </xf>
    <xf numFmtId="43" fontId="8" fillId="6" borderId="1" xfId="1" applyFont="1" applyFill="1" applyBorder="1" applyAlignment="1">
      <alignment horizontal="center" vertical="center" wrapText="1"/>
    </xf>
    <xf numFmtId="43" fontId="8" fillId="6" borderId="5" xfId="1"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6" xfId="0" applyFont="1" applyFill="1" applyBorder="1" applyAlignment="1">
      <alignment vertical="center" wrapText="1"/>
    </xf>
    <xf numFmtId="0" fontId="3" fillId="6" borderId="6" xfId="0" applyFont="1" applyFill="1" applyBorder="1" applyAlignment="1">
      <alignment vertical="center" wrapText="1"/>
    </xf>
    <xf numFmtId="0" fontId="8" fillId="6" borderId="7" xfId="0" applyFont="1" applyFill="1" applyBorder="1" applyAlignment="1">
      <alignment vertical="center" wrapText="1"/>
    </xf>
    <xf numFmtId="4" fontId="8" fillId="6" borderId="1" xfId="0" applyNumberFormat="1"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left" vertical="center"/>
    </xf>
    <xf numFmtId="0" fontId="4" fillId="2" borderId="1" xfId="0" applyFont="1" applyFill="1" applyBorder="1" applyAlignment="1" applyProtection="1">
      <alignment horizontal="left" vertical="center"/>
      <protection locked="0"/>
    </xf>
    <xf numFmtId="0" fontId="29" fillId="2" borderId="1" xfId="0" applyFont="1" applyFill="1" applyBorder="1" applyAlignment="1" applyProtection="1">
      <alignment horizontal="left" vertical="center"/>
      <protection locked="0"/>
    </xf>
    <xf numFmtId="0" fontId="3" fillId="6" borderId="1" xfId="0" applyFont="1" applyFill="1" applyBorder="1" applyAlignment="1">
      <alignment horizontal="center" vertical="center" wrapText="1"/>
    </xf>
    <xf numFmtId="0" fontId="8" fillId="6" borderId="1" xfId="0" applyFont="1" applyFill="1" applyBorder="1" applyAlignment="1">
      <alignment vertical="center" wrapText="1"/>
    </xf>
    <xf numFmtId="0" fontId="3" fillId="6" borderId="1" xfId="0" applyFont="1" applyFill="1" applyBorder="1" applyAlignment="1">
      <alignment vertical="center" wrapText="1"/>
    </xf>
    <xf numFmtId="4" fontId="15" fillId="6" borderId="1" xfId="0" applyNumberFormat="1" applyFont="1" applyFill="1" applyBorder="1" applyAlignment="1">
      <alignment horizontal="right" vertical="center"/>
    </xf>
    <xf numFmtId="0" fontId="9" fillId="0" borderId="1" xfId="0" applyFont="1" applyBorder="1" applyAlignment="1">
      <alignment horizontal="center" vertical="center"/>
    </xf>
    <xf numFmtId="43" fontId="3" fillId="6" borderId="52" xfId="1" applyFont="1" applyFill="1" applyBorder="1" applyAlignment="1">
      <alignment horizontal="center" vertical="center" wrapText="1"/>
    </xf>
    <xf numFmtId="43" fontId="20" fillId="5" borderId="1" xfId="1" applyFont="1" applyFill="1" applyBorder="1" applyAlignment="1">
      <alignment horizontal="left" vertical="center" wrapText="1"/>
    </xf>
    <xf numFmtId="43" fontId="3" fillId="5" borderId="53" xfId="1" applyFont="1" applyFill="1" applyBorder="1" applyAlignment="1">
      <alignment horizontal="center" vertical="center" wrapText="1"/>
    </xf>
    <xf numFmtId="0" fontId="8" fillId="6" borderId="2" xfId="0" applyFont="1" applyFill="1" applyBorder="1" applyAlignment="1">
      <alignment horizontal="center" vertical="center"/>
    </xf>
    <xf numFmtId="2" fontId="3" fillId="6" borderId="17" xfId="0" applyNumberFormat="1" applyFont="1" applyFill="1" applyBorder="1" applyAlignment="1">
      <alignment horizontal="center" vertical="center" wrapText="1"/>
    </xf>
    <xf numFmtId="43" fontId="3" fillId="6" borderId="17" xfId="1" applyFont="1" applyFill="1" applyBorder="1" applyAlignment="1">
      <alignment horizontal="center" vertical="center" wrapText="1"/>
    </xf>
    <xf numFmtId="0" fontId="20" fillId="0" borderId="4" xfId="0" applyFont="1" applyBorder="1" applyAlignment="1">
      <alignment vertical="center" wrapText="1"/>
    </xf>
    <xf numFmtId="0" fontId="10" fillId="5"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20" fillId="5" borderId="1" xfId="0" applyFont="1" applyFill="1" applyBorder="1" applyAlignment="1">
      <alignment horizontal="left" vertical="center" wrapText="1"/>
    </xf>
    <xf numFmtId="43" fontId="20" fillId="5" borderId="4" xfId="1" applyFont="1" applyFill="1" applyBorder="1" applyAlignment="1">
      <alignment horizontal="center" vertical="center" wrapText="1"/>
    </xf>
    <xf numFmtId="0" fontId="2" fillId="0" borderId="2" xfId="0" applyFont="1" applyFill="1" applyBorder="1" applyAlignment="1">
      <alignment horizontal="center" vertical="center"/>
    </xf>
    <xf numFmtId="0" fontId="10" fillId="0" borderId="2" xfId="0" applyFont="1" applyBorder="1" applyAlignment="1">
      <alignment horizontal="left" vertical="center" wrapText="1"/>
    </xf>
    <xf numFmtId="43" fontId="20" fillId="5" borderId="1" xfId="0" applyNumberFormat="1" applyFont="1" applyFill="1" applyBorder="1" applyAlignment="1">
      <alignment horizontal="left" vertical="center" wrapText="1"/>
    </xf>
    <xf numFmtId="0" fontId="3" fillId="6" borderId="2" xfId="0" applyFont="1" applyFill="1" applyBorder="1" applyAlignment="1">
      <alignment horizontal="center" vertical="center"/>
    </xf>
    <xf numFmtId="0" fontId="10" fillId="0" borderId="1" xfId="0" applyFont="1" applyFill="1" applyBorder="1" applyAlignment="1">
      <alignment horizontal="left" vertical="center" wrapText="1"/>
    </xf>
    <xf numFmtId="43" fontId="10" fillId="5" borderId="1" xfId="0" applyNumberFormat="1" applyFont="1" applyFill="1" applyBorder="1" applyAlignment="1">
      <alignment horizontal="left" vertical="center" wrapText="1"/>
    </xf>
    <xf numFmtId="44" fontId="10" fillId="5" borderId="1" xfId="0" applyNumberFormat="1" applyFont="1" applyFill="1" applyBorder="1" applyAlignment="1">
      <alignment horizontal="left" vertical="center" wrapText="1"/>
    </xf>
    <xf numFmtId="2" fontId="10" fillId="5" borderId="1" xfId="0" applyNumberFormat="1" applyFont="1" applyFill="1" applyBorder="1" applyAlignment="1">
      <alignment horizontal="left" vertical="center" wrapText="1"/>
    </xf>
    <xf numFmtId="43" fontId="4" fillId="5" borderId="17" xfId="1" applyFont="1" applyFill="1" applyBorder="1" applyAlignment="1">
      <alignment horizontal="center" vertical="center" wrapText="1"/>
    </xf>
    <xf numFmtId="0" fontId="10" fillId="0" borderId="17" xfId="0" applyFont="1" applyBorder="1" applyAlignment="1">
      <alignment horizontal="center" vertical="center" wrapText="1"/>
    </xf>
    <xf numFmtId="0" fontId="20" fillId="0" borderId="17" xfId="0" applyFont="1" applyBorder="1" applyAlignment="1">
      <alignment vertical="center" wrapText="1"/>
    </xf>
    <xf numFmtId="0" fontId="0" fillId="0" borderId="0" xfId="0" applyBorder="1"/>
    <xf numFmtId="164" fontId="2" fillId="6" borderId="1" xfId="0" applyNumberFormat="1" applyFont="1" applyFill="1" applyBorder="1"/>
    <xf numFmtId="10" fontId="2" fillId="6" borderId="1" xfId="2" applyNumberFormat="1" applyFont="1" applyFill="1" applyBorder="1"/>
    <xf numFmtId="164" fontId="32" fillId="5" borderId="21" xfId="0" applyNumberFormat="1" applyFont="1" applyFill="1" applyBorder="1" applyAlignment="1">
      <alignment horizontal="center" vertical="center"/>
    </xf>
    <xf numFmtId="0" fontId="0" fillId="5" borderId="1" xfId="0" applyFill="1" applyBorder="1" applyAlignment="1">
      <alignment horizontal="center" vertical="center"/>
    </xf>
    <xf numFmtId="164" fontId="0" fillId="6" borderId="1" xfId="0" applyNumberFormat="1" applyFill="1" applyBorder="1"/>
    <xf numFmtId="10" fontId="0" fillId="6" borderId="1" xfId="2" applyNumberFormat="1" applyFont="1" applyFill="1" applyBorder="1"/>
    <xf numFmtId="164" fontId="0" fillId="0" borderId="1" xfId="0" applyNumberFormat="1" applyFill="1" applyBorder="1"/>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20" fillId="0" borderId="4" xfId="0" applyFont="1" applyBorder="1" applyAlignment="1">
      <alignment horizontal="center" vertical="center" wrapText="1"/>
    </xf>
    <xf numFmtId="43" fontId="4" fillId="0" borderId="1" xfId="1" applyFont="1" applyFill="1" applyBorder="1" applyAlignment="1">
      <alignment horizontal="center" vertical="center" wrapText="1"/>
    </xf>
    <xf numFmtId="43" fontId="4" fillId="0" borderId="48" xfId="1" applyFont="1" applyFill="1" applyBorder="1" applyAlignment="1">
      <alignment horizontal="center" vertical="center" wrapText="1"/>
    </xf>
    <xf numFmtId="43" fontId="4" fillId="0" borderId="3" xfId="1" applyFont="1" applyFill="1" applyBorder="1" applyAlignment="1">
      <alignment horizontal="center" vertical="center" wrapText="1"/>
    </xf>
    <xf numFmtId="43" fontId="3" fillId="0" borderId="3" xfId="1" applyFont="1" applyFill="1" applyBorder="1" applyAlignment="1">
      <alignment horizontal="center" vertical="center" wrapText="1"/>
    </xf>
    <xf numFmtId="0" fontId="20" fillId="0" borderId="1" xfId="0" applyFont="1" applyBorder="1" applyAlignment="1">
      <alignment horizontal="center" vertical="center" wrapText="1"/>
    </xf>
    <xf numFmtId="43" fontId="3" fillId="0" borderId="48" xfId="1" applyFont="1" applyFill="1" applyBorder="1" applyAlignment="1">
      <alignment horizontal="center" vertical="center" wrapText="1"/>
    </xf>
    <xf numFmtId="0" fontId="2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4" xfId="0" applyFont="1" applyFill="1" applyBorder="1" applyAlignment="1">
      <alignment horizontal="center" vertical="center" wrapText="1"/>
    </xf>
    <xf numFmtId="43" fontId="3" fillId="0" borderId="4" xfId="1" applyFont="1" applyFill="1" applyBorder="1" applyAlignment="1">
      <alignment horizontal="center" vertical="center" wrapText="1"/>
    </xf>
    <xf numFmtId="0" fontId="10" fillId="0" borderId="3" xfId="0" applyFont="1" applyFill="1" applyBorder="1" applyAlignment="1">
      <alignment horizontal="center" vertical="center" wrapText="1"/>
    </xf>
    <xf numFmtId="0" fontId="20" fillId="0" borderId="3" xfId="0" applyFont="1" applyFill="1" applyBorder="1" applyAlignment="1">
      <alignment horizontal="center" vertical="center" wrapText="1"/>
    </xf>
    <xf numFmtId="43" fontId="3" fillId="0" borderId="52" xfId="1" applyFont="1" applyFill="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20" fillId="5"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20" fillId="0" borderId="6" xfId="0" applyFont="1" applyBorder="1" applyAlignment="1">
      <alignment horizontal="left" vertical="center" wrapText="1"/>
    </xf>
    <xf numFmtId="0" fontId="8" fillId="0" borderId="6" xfId="0" applyFont="1" applyBorder="1" applyAlignment="1">
      <alignment horizontal="center" vertical="center"/>
    </xf>
    <xf numFmtId="43" fontId="3" fillId="0" borderId="54" xfId="1" applyFont="1" applyFill="1" applyBorder="1" applyAlignment="1">
      <alignment horizontal="center" vertical="center" wrapText="1"/>
    </xf>
    <xf numFmtId="2" fontId="10" fillId="0" borderId="1" xfId="1" applyNumberFormat="1" applyFont="1" applyBorder="1" applyAlignment="1">
      <alignment horizontal="center" vertical="center" wrapText="1"/>
    </xf>
    <xf numFmtId="9" fontId="23" fillId="6" borderId="27" xfId="5" applyNumberFormat="1" applyFont="1" applyFill="1" applyBorder="1" applyAlignment="1">
      <alignment horizontal="center" vertical="center" wrapText="1"/>
    </xf>
    <xf numFmtId="0" fontId="23" fillId="6" borderId="27" xfId="5" applyFont="1" applyFill="1" applyBorder="1" applyAlignment="1">
      <alignment horizontal="center" vertical="center" wrapText="1"/>
    </xf>
    <xf numFmtId="10" fontId="17" fillId="6" borderId="27" xfId="6" applyNumberFormat="1" applyFont="1" applyFill="1" applyBorder="1" applyAlignment="1">
      <alignment horizontal="center" vertical="center"/>
    </xf>
    <xf numFmtId="9" fontId="23" fillId="5" borderId="27" xfId="5" applyNumberFormat="1" applyFont="1" applyFill="1" applyBorder="1" applyAlignment="1">
      <alignment horizontal="center" vertical="center" wrapText="1"/>
    </xf>
    <xf numFmtId="43" fontId="3" fillId="0" borderId="3" xfId="1" applyFont="1" applyFill="1" applyBorder="1" applyAlignment="1">
      <alignment horizontal="center" vertical="center" wrapText="1"/>
    </xf>
    <xf numFmtId="0" fontId="10"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43" fontId="3" fillId="0" borderId="55" xfId="1" applyFont="1" applyFill="1" applyBorder="1" applyAlignment="1">
      <alignment horizontal="center" vertical="center" wrapText="1"/>
    </xf>
    <xf numFmtId="0" fontId="20" fillId="0" borderId="3"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23" fillId="4" borderId="37" xfId="5" applyFont="1" applyFill="1" applyBorder="1" applyAlignment="1">
      <alignment horizontal="center" vertical="center"/>
    </xf>
    <xf numFmtId="0" fontId="23" fillId="4" borderId="25" xfId="5" applyFont="1" applyFill="1" applyBorder="1" applyAlignment="1">
      <alignment horizontal="center" vertical="center"/>
    </xf>
    <xf numFmtId="0" fontId="23" fillId="4" borderId="38" xfId="5" applyFont="1" applyFill="1" applyBorder="1" applyAlignment="1">
      <alignment horizontal="center" vertical="center"/>
    </xf>
    <xf numFmtId="0" fontId="17" fillId="6" borderId="37" xfId="5" applyFont="1" applyFill="1" applyBorder="1" applyAlignment="1">
      <alignment horizontal="left" vertical="center" wrapText="1"/>
    </xf>
    <xf numFmtId="0" fontId="17" fillId="6" borderId="25" xfId="5" applyFont="1" applyFill="1" applyBorder="1" applyAlignment="1">
      <alignment horizontal="left" vertical="center" wrapText="1"/>
    </xf>
    <xf numFmtId="0" fontId="17" fillId="6" borderId="38" xfId="5" applyFont="1" applyFill="1" applyBorder="1" applyAlignment="1">
      <alignment horizontal="left" vertical="center" wrapText="1"/>
    </xf>
    <xf numFmtId="0" fontId="15" fillId="5" borderId="14" xfId="0" applyFont="1" applyFill="1" applyBorder="1" applyAlignment="1">
      <alignment horizontal="center" vertical="center"/>
    </xf>
    <xf numFmtId="0" fontId="15" fillId="5" borderId="15" xfId="0" applyFont="1" applyFill="1" applyBorder="1" applyAlignment="1">
      <alignment horizontal="center" vertical="center"/>
    </xf>
    <xf numFmtId="0" fontId="15" fillId="5" borderId="16" xfId="0" applyFont="1" applyFill="1" applyBorder="1" applyAlignment="1">
      <alignment horizontal="center" vertical="center"/>
    </xf>
    <xf numFmtId="0" fontId="0" fillId="0" borderId="35" xfId="0" applyBorder="1" applyAlignment="1">
      <alignment horizontal="center"/>
    </xf>
    <xf numFmtId="0" fontId="0" fillId="0" borderId="23" xfId="0" applyBorder="1" applyAlignment="1">
      <alignment horizontal="center"/>
    </xf>
    <xf numFmtId="0" fontId="6" fillId="0" borderId="12" xfId="0" applyFont="1" applyBorder="1" applyAlignment="1">
      <alignment horizontal="left" vertical="center"/>
    </xf>
    <xf numFmtId="0" fontId="6" fillId="0" borderId="36" xfId="0" applyFont="1" applyBorder="1" applyAlignment="1">
      <alignment horizontal="left" vertical="center"/>
    </xf>
    <xf numFmtId="0" fontId="6" fillId="0" borderId="1" xfId="0" applyFont="1" applyBorder="1" applyAlignment="1">
      <alignment horizontal="left" vertical="center" wrapText="1"/>
    </xf>
    <xf numFmtId="0" fontId="6" fillId="0" borderId="17"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17" xfId="0" applyFont="1" applyFill="1" applyBorder="1" applyAlignment="1">
      <alignment horizontal="left" vertical="center" wrapText="1"/>
    </xf>
    <xf numFmtId="10" fontId="23" fillId="6" borderId="27" xfId="6" applyNumberFormat="1" applyFont="1" applyFill="1" applyBorder="1" applyAlignment="1">
      <alignment horizontal="center" vertical="center"/>
    </xf>
    <xf numFmtId="10" fontId="23" fillId="6" borderId="34" xfId="6" applyNumberFormat="1" applyFont="1" applyFill="1" applyBorder="1" applyAlignment="1">
      <alignment horizontal="center" vertical="center"/>
    </xf>
    <xf numFmtId="10" fontId="23" fillId="5" borderId="27" xfId="6" applyNumberFormat="1" applyFont="1" applyFill="1" applyBorder="1" applyAlignment="1">
      <alignment horizontal="center" vertical="center"/>
    </xf>
    <xf numFmtId="10" fontId="23" fillId="5" borderId="34" xfId="6" applyNumberFormat="1" applyFont="1" applyFill="1" applyBorder="1" applyAlignment="1">
      <alignment horizontal="center" vertical="center"/>
    </xf>
    <xf numFmtId="10" fontId="23" fillId="6" borderId="28" xfId="6" applyNumberFormat="1" applyFont="1" applyFill="1" applyBorder="1" applyAlignment="1">
      <alignment horizontal="center" vertical="center"/>
    </xf>
    <xf numFmtId="10" fontId="23" fillId="6" borderId="29" xfId="6" applyNumberFormat="1" applyFont="1" applyFill="1" applyBorder="1" applyAlignment="1">
      <alignment horizontal="center" vertical="center"/>
    </xf>
    <xf numFmtId="10" fontId="23" fillId="6" borderId="31" xfId="6" applyNumberFormat="1" applyFont="1" applyFill="1" applyBorder="1" applyAlignment="1">
      <alignment horizontal="center" vertical="center"/>
    </xf>
    <xf numFmtId="10" fontId="23" fillId="6" borderId="32" xfId="6" applyNumberFormat="1" applyFont="1" applyFill="1" applyBorder="1" applyAlignment="1">
      <alignment horizontal="center" vertical="center"/>
    </xf>
    <xf numFmtId="0" fontId="17" fillId="0" borderId="37" xfId="5" applyFont="1" applyBorder="1" applyAlignment="1">
      <alignment horizontal="left" vertical="center"/>
    </xf>
    <xf numFmtId="0" fontId="17" fillId="0" borderId="25" xfId="5" applyFont="1" applyBorder="1" applyAlignment="1">
      <alignment horizontal="left" vertical="center"/>
    </xf>
    <xf numFmtId="0" fontId="17" fillId="0" borderId="38" xfId="5" applyFont="1" applyBorder="1" applyAlignment="1">
      <alignment horizontal="left" vertical="center"/>
    </xf>
    <xf numFmtId="0" fontId="23" fillId="0" borderId="41" xfId="5" applyFont="1" applyBorder="1" applyAlignment="1">
      <alignment horizontal="center" vertical="center"/>
    </xf>
    <xf numFmtId="0" fontId="23" fillId="0" borderId="29" xfId="5" applyFont="1" applyBorder="1" applyAlignment="1">
      <alignment horizontal="center" vertical="center"/>
    </xf>
    <xf numFmtId="0" fontId="23" fillId="0" borderId="43" xfId="5" applyFont="1" applyBorder="1" applyAlignment="1">
      <alignment horizontal="center" vertical="center"/>
    </xf>
    <xf numFmtId="0" fontId="23" fillId="0" borderId="32" xfId="5" applyFont="1" applyBorder="1" applyAlignment="1">
      <alignment horizontal="center" vertical="center"/>
    </xf>
    <xf numFmtId="0" fontId="25" fillId="4" borderId="28" xfId="5" applyFont="1" applyFill="1" applyBorder="1" applyAlignment="1">
      <alignment horizontal="center" vertical="center"/>
    </xf>
    <xf numFmtId="0" fontId="25" fillId="4" borderId="30" xfId="5" applyFont="1" applyFill="1" applyBorder="1" applyAlignment="1">
      <alignment horizontal="center" vertical="center"/>
    </xf>
    <xf numFmtId="0" fontId="25" fillId="4" borderId="42" xfId="5" applyFont="1" applyFill="1" applyBorder="1" applyAlignment="1">
      <alignment horizontal="center" vertical="center"/>
    </xf>
    <xf numFmtId="0" fontId="23" fillId="4" borderId="31" xfId="5" applyFont="1" applyFill="1" applyBorder="1" applyAlignment="1">
      <alignment horizontal="center" vertical="center"/>
    </xf>
    <xf numFmtId="0" fontId="23" fillId="4" borderId="33" xfId="5" applyFont="1" applyFill="1" applyBorder="1" applyAlignment="1">
      <alignment horizontal="center" vertical="center"/>
    </xf>
    <xf numFmtId="0" fontId="23" fillId="4" borderId="44" xfId="5" applyFont="1" applyFill="1" applyBorder="1" applyAlignment="1">
      <alignment horizontal="center" vertical="center"/>
    </xf>
    <xf numFmtId="0" fontId="17" fillId="0" borderId="37" xfId="5" applyFont="1" applyBorder="1" applyAlignment="1">
      <alignment horizontal="right" vertical="center"/>
    </xf>
    <xf numFmtId="0" fontId="17" fillId="0" borderId="26" xfId="5" applyFont="1" applyBorder="1" applyAlignment="1">
      <alignment horizontal="right" vertical="center"/>
    </xf>
    <xf numFmtId="10" fontId="26" fillId="0" borderId="24" xfId="6" applyNumberFormat="1" applyFont="1" applyBorder="1" applyAlignment="1">
      <alignment horizontal="center" vertical="center"/>
    </xf>
    <xf numFmtId="10" fontId="26" fillId="0" borderId="26" xfId="6" applyNumberFormat="1" applyFont="1" applyBorder="1" applyAlignment="1">
      <alignment horizontal="center" vertical="center"/>
    </xf>
    <xf numFmtId="166" fontId="23" fillId="0" borderId="45" xfId="6" applyNumberFormat="1" applyFont="1" applyBorder="1" applyAlignment="1">
      <alignment horizontal="center" vertical="center"/>
    </xf>
    <xf numFmtId="166" fontId="23" fillId="0" borderId="46" xfId="6" applyNumberFormat="1" applyFont="1" applyBorder="1" applyAlignment="1">
      <alignment horizontal="center" vertical="center"/>
    </xf>
    <xf numFmtId="166" fontId="23" fillId="0" borderId="47" xfId="6" applyNumberFormat="1" applyFont="1" applyBorder="1" applyAlignment="1">
      <alignment horizontal="center" vertical="center"/>
    </xf>
    <xf numFmtId="10" fontId="23" fillId="6" borderId="41" xfId="6" applyNumberFormat="1" applyFont="1" applyFill="1" applyBorder="1" applyAlignment="1">
      <alignment horizontal="center" vertical="center"/>
    </xf>
    <xf numFmtId="10" fontId="23" fillId="6" borderId="43" xfId="6" applyNumberFormat="1" applyFont="1" applyFill="1" applyBorder="1" applyAlignment="1">
      <alignment horizontal="center" vertical="center"/>
    </xf>
    <xf numFmtId="10" fontId="17" fillId="0" borderId="24" xfId="2" applyNumberFormat="1" applyFont="1" applyBorder="1" applyAlignment="1">
      <alignment horizontal="center" vertical="center"/>
    </xf>
    <xf numFmtId="10" fontId="17" fillId="0" borderId="26" xfId="2" applyNumberFormat="1" applyFont="1" applyBorder="1" applyAlignment="1">
      <alignment horizontal="center" vertical="center"/>
    </xf>
    <xf numFmtId="9" fontId="17" fillId="0" borderId="24" xfId="6" applyFont="1" applyBorder="1" applyAlignment="1">
      <alignment horizontal="center" vertical="center"/>
    </xf>
    <xf numFmtId="9" fontId="17" fillId="0" borderId="26" xfId="6" applyFont="1" applyBorder="1" applyAlignment="1">
      <alignment horizontal="center" vertical="center"/>
    </xf>
    <xf numFmtId="10" fontId="17" fillId="0" borderId="24" xfId="6" applyNumberFormat="1" applyFont="1" applyBorder="1" applyAlignment="1">
      <alignment horizontal="center" vertical="center"/>
    </xf>
    <xf numFmtId="10" fontId="17" fillId="0" borderId="26" xfId="6" applyNumberFormat="1" applyFont="1" applyBorder="1" applyAlignment="1">
      <alignment horizontal="center" vertical="center"/>
    </xf>
    <xf numFmtId="10" fontId="17" fillId="0" borderId="24" xfId="5" applyNumberFormat="1" applyFont="1" applyBorder="1" applyAlignment="1">
      <alignment horizontal="center" vertical="center"/>
    </xf>
    <xf numFmtId="10" fontId="17" fillId="0" borderId="26" xfId="5" applyNumberFormat="1" applyFont="1" applyBorder="1" applyAlignment="1">
      <alignment horizontal="center" vertical="center"/>
    </xf>
    <xf numFmtId="10" fontId="23" fillId="0" borderId="24" xfId="6" applyNumberFormat="1" applyFont="1" applyBorder="1" applyAlignment="1">
      <alignment horizontal="center" vertical="center"/>
    </xf>
    <xf numFmtId="10" fontId="23" fillId="0" borderId="26" xfId="6" applyNumberFormat="1" applyFont="1" applyBorder="1" applyAlignment="1">
      <alignment horizontal="center" vertical="center"/>
    </xf>
    <xf numFmtId="10" fontId="17" fillId="6" borderId="24" xfId="6" applyNumberFormat="1" applyFont="1" applyFill="1" applyBorder="1" applyAlignment="1">
      <alignment horizontal="center" vertical="center"/>
    </xf>
    <xf numFmtId="10" fontId="17" fillId="6" borderId="26" xfId="6" applyNumberFormat="1" applyFont="1" applyFill="1" applyBorder="1" applyAlignment="1">
      <alignment horizontal="center" vertical="center"/>
    </xf>
    <xf numFmtId="0" fontId="22" fillId="4" borderId="37" xfId="5" applyFont="1" applyFill="1" applyBorder="1" applyAlignment="1">
      <alignment horizontal="center" vertical="center" wrapText="1"/>
    </xf>
    <xf numFmtId="0" fontId="22" fillId="4" borderId="25" xfId="5" applyFont="1" applyFill="1" applyBorder="1" applyAlignment="1">
      <alignment horizontal="center" vertical="center" wrapText="1"/>
    </xf>
    <xf numFmtId="0" fontId="22" fillId="4" borderId="38" xfId="5" applyFont="1" applyFill="1" applyBorder="1" applyAlignment="1">
      <alignment horizontal="center" vertical="center" wrapText="1"/>
    </xf>
    <xf numFmtId="0" fontId="23" fillId="6" borderId="39" xfId="5" applyFont="1" applyFill="1" applyBorder="1" applyAlignment="1">
      <alignment horizontal="center" vertical="center" wrapText="1"/>
    </xf>
    <xf numFmtId="0" fontId="23" fillId="6" borderId="27" xfId="5" applyFont="1" applyFill="1" applyBorder="1" applyAlignment="1">
      <alignment horizontal="center" vertical="center" wrapText="1"/>
    </xf>
    <xf numFmtId="0" fontId="23" fillId="6" borderId="40" xfId="5" applyFont="1" applyFill="1" applyBorder="1" applyAlignment="1">
      <alignment horizontal="center" vertical="center" wrapText="1"/>
    </xf>
    <xf numFmtId="0" fontId="23" fillId="6" borderId="24" xfId="5" applyFont="1" applyFill="1" applyBorder="1" applyAlignment="1">
      <alignment horizontal="center" vertical="center" wrapText="1"/>
    </xf>
    <xf numFmtId="0" fontId="23" fillId="6" borderId="25" xfId="5" applyFont="1" applyFill="1" applyBorder="1" applyAlignment="1">
      <alignment horizontal="center" vertical="center" wrapText="1"/>
    </xf>
    <xf numFmtId="0" fontId="23" fillId="6" borderId="26" xfId="5" applyFont="1" applyFill="1" applyBorder="1" applyAlignment="1">
      <alignment horizontal="center" vertical="center" wrapText="1"/>
    </xf>
    <xf numFmtId="43" fontId="4" fillId="0" borderId="48" xfId="1" applyFont="1" applyFill="1" applyBorder="1" applyAlignment="1">
      <alignment horizontal="center" vertical="center" wrapText="1"/>
    </xf>
    <xf numFmtId="43" fontId="4" fillId="0" borderId="3" xfId="1" applyFont="1" applyFill="1" applyBorder="1" applyAlignment="1">
      <alignment horizontal="center" vertical="center" wrapText="1"/>
    </xf>
    <xf numFmtId="43" fontId="4" fillId="0" borderId="4" xfId="1"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43" fontId="10" fillId="0" borderId="3" xfId="0" applyNumberFormat="1"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54" xfId="0" applyFont="1" applyFill="1" applyBorder="1" applyAlignment="1">
      <alignment horizontal="center" vertical="center" wrapText="1"/>
    </xf>
    <xf numFmtId="0" fontId="20" fillId="6" borderId="2" xfId="0" applyFont="1" applyFill="1" applyBorder="1" applyAlignment="1">
      <alignment horizontal="left" vertical="center" wrapText="1"/>
    </xf>
    <xf numFmtId="0" fontId="20" fillId="6" borderId="3" xfId="0" applyFont="1" applyFill="1" applyBorder="1" applyAlignment="1">
      <alignment horizontal="left" vertical="center" wrapText="1"/>
    </xf>
    <xf numFmtId="0" fontId="20" fillId="6" borderId="4" xfId="0" applyFont="1" applyFill="1" applyBorder="1" applyAlignment="1">
      <alignment horizontal="left" vertical="center" wrapText="1"/>
    </xf>
    <xf numFmtId="0" fontId="20" fillId="5" borderId="2"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20" fillId="6"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20" fillId="5" borderId="1" xfId="0" applyFont="1" applyFill="1" applyBorder="1" applyAlignment="1">
      <alignment horizontal="center" vertical="center" wrapText="1"/>
    </xf>
    <xf numFmtId="0" fontId="20" fillId="5" borderId="17" xfId="0" applyFont="1" applyFill="1" applyBorder="1" applyAlignment="1">
      <alignment horizontal="center" vertical="center" wrapText="1"/>
    </xf>
    <xf numFmtId="43" fontId="4" fillId="0" borderId="52" xfId="1" applyFont="1" applyFill="1" applyBorder="1" applyAlignment="1">
      <alignment horizontal="center" vertical="center" wrapText="1"/>
    </xf>
    <xf numFmtId="43" fontId="4" fillId="0" borderId="1" xfId="1" applyFont="1" applyFill="1" applyBorder="1" applyAlignment="1">
      <alignment horizontal="center" vertical="center" wrapText="1"/>
    </xf>
    <xf numFmtId="43" fontId="3" fillId="0" borderId="48" xfId="1" applyFont="1" applyFill="1" applyBorder="1" applyAlignment="1">
      <alignment horizontal="center" vertical="center" wrapText="1"/>
    </xf>
    <xf numFmtId="43" fontId="3" fillId="0" borderId="3" xfId="1" applyFont="1" applyFill="1" applyBorder="1" applyAlignment="1">
      <alignment horizontal="center" vertical="center" wrapText="1"/>
    </xf>
    <xf numFmtId="43" fontId="3" fillId="0" borderId="4" xfId="1" applyFont="1" applyFill="1" applyBorder="1" applyAlignment="1">
      <alignment horizontal="center" vertical="center" wrapText="1"/>
    </xf>
    <xf numFmtId="0" fontId="18" fillId="0" borderId="2" xfId="0" applyFont="1" applyBorder="1" applyAlignment="1">
      <alignment horizontal="left" vertical="center"/>
    </xf>
    <xf numFmtId="0" fontId="18" fillId="0" borderId="3" xfId="0" applyFont="1" applyBorder="1" applyAlignment="1">
      <alignment horizontal="left" vertical="center"/>
    </xf>
    <xf numFmtId="0" fontId="18" fillId="0" borderId="55" xfId="0" applyFont="1" applyBorder="1" applyAlignment="1">
      <alignment horizontal="left" vertical="center"/>
    </xf>
    <xf numFmtId="0" fontId="18" fillId="0" borderId="2" xfId="0" applyFont="1" applyBorder="1" applyAlignment="1">
      <alignment horizontal="left" vertical="center" wrapText="1"/>
    </xf>
    <xf numFmtId="0" fontId="18" fillId="0" borderId="3" xfId="0" applyFont="1" applyBorder="1" applyAlignment="1">
      <alignment horizontal="left" vertical="center" wrapText="1"/>
    </xf>
    <xf numFmtId="0" fontId="18" fillId="0" borderId="55" xfId="0" applyFont="1" applyBorder="1" applyAlignment="1">
      <alignment horizontal="left" vertical="center" wrapText="1"/>
    </xf>
    <xf numFmtId="0" fontId="18" fillId="2" borderId="2" xfId="0" applyFont="1" applyFill="1" applyBorder="1" applyAlignment="1">
      <alignment horizontal="left" vertical="center"/>
    </xf>
    <xf numFmtId="0" fontId="18" fillId="2" borderId="3" xfId="0" applyFont="1" applyFill="1" applyBorder="1" applyAlignment="1">
      <alignment horizontal="left" vertical="center"/>
    </xf>
    <xf numFmtId="0" fontId="18" fillId="2" borderId="55" xfId="0" applyFont="1" applyFill="1" applyBorder="1" applyAlignment="1">
      <alignment horizontal="left" vertical="center"/>
    </xf>
    <xf numFmtId="0" fontId="18" fillId="0" borderId="59" xfId="0" applyFont="1" applyBorder="1" applyAlignment="1">
      <alignment horizontal="center" vertical="center"/>
    </xf>
    <xf numFmtId="0" fontId="18" fillId="0" borderId="6" xfId="0" applyFont="1" applyBorder="1" applyAlignment="1">
      <alignment horizontal="center" vertical="center"/>
    </xf>
    <xf numFmtId="0" fontId="18" fillId="0" borderId="35" xfId="0" applyFont="1" applyBorder="1" applyAlignment="1">
      <alignment horizontal="center" vertical="center"/>
    </xf>
    <xf numFmtId="0" fontId="18" fillId="0" borderId="0" xfId="0" applyFont="1" applyBorder="1" applyAlignment="1">
      <alignment horizontal="center" vertical="center"/>
    </xf>
    <xf numFmtId="0" fontId="18" fillId="0" borderId="60" xfId="0" applyFont="1" applyBorder="1" applyAlignment="1">
      <alignment horizontal="center" vertical="center"/>
    </xf>
    <xf numFmtId="0" fontId="18" fillId="0" borderId="9" xfId="0" applyFont="1" applyBorder="1" applyAlignment="1">
      <alignment horizontal="center" vertical="center"/>
    </xf>
    <xf numFmtId="43" fontId="3" fillId="0" borderId="52" xfId="1" applyFont="1" applyFill="1" applyBorder="1" applyAlignment="1">
      <alignment horizontal="center" vertical="center" wrapText="1"/>
    </xf>
    <xf numFmtId="43" fontId="3" fillId="0" borderId="1" xfId="1" applyFont="1" applyFill="1" applyBorder="1" applyAlignment="1">
      <alignment horizontal="center" vertical="center" wrapText="1"/>
    </xf>
    <xf numFmtId="43" fontId="10" fillId="0" borderId="2" xfId="1" applyFont="1" applyFill="1" applyBorder="1" applyAlignment="1">
      <alignment horizontal="center" vertical="center" wrapText="1"/>
    </xf>
    <xf numFmtId="43" fontId="10" fillId="0" borderId="4" xfId="1" applyFont="1" applyFill="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43" fontId="3" fillId="5" borderId="48" xfId="1" applyFont="1" applyFill="1" applyBorder="1" applyAlignment="1">
      <alignment horizontal="center" vertical="center" wrapText="1"/>
    </xf>
    <xf numFmtId="43" fontId="3" fillId="5" borderId="3" xfId="1" applyFont="1" applyFill="1" applyBorder="1" applyAlignment="1">
      <alignment horizontal="center" vertical="center" wrapText="1"/>
    </xf>
    <xf numFmtId="43" fontId="3" fillId="5" borderId="4" xfId="1" applyFont="1" applyFill="1" applyBorder="1" applyAlignment="1">
      <alignment horizontal="center" vertical="center" wrapText="1"/>
    </xf>
    <xf numFmtId="43" fontId="3" fillId="0" borderId="2" xfId="1" applyFont="1" applyFill="1" applyBorder="1" applyAlignment="1">
      <alignment horizontal="center" vertical="center" wrapText="1"/>
    </xf>
    <xf numFmtId="43" fontId="4" fillId="0" borderId="2" xfId="1" applyFont="1" applyFill="1" applyBorder="1" applyAlignment="1">
      <alignment horizontal="center" vertical="center" wrapText="1"/>
    </xf>
    <xf numFmtId="43" fontId="4" fillId="0" borderId="48" xfId="1" applyFont="1" applyFill="1" applyBorder="1" applyAlignment="1">
      <alignment vertical="center" wrapText="1"/>
    </xf>
    <xf numFmtId="43" fontId="4" fillId="0" borderId="3" xfId="1" applyFont="1" applyFill="1" applyBorder="1" applyAlignment="1">
      <alignment vertical="center" wrapText="1"/>
    </xf>
    <xf numFmtId="43" fontId="4" fillId="0" borderId="4" xfId="1" applyFont="1" applyFill="1" applyBorder="1" applyAlignment="1">
      <alignment vertical="center" wrapText="1"/>
    </xf>
    <xf numFmtId="2" fontId="10" fillId="0" borderId="2" xfId="0" applyNumberFormat="1" applyFont="1" applyBorder="1" applyAlignment="1">
      <alignment horizontal="center" vertical="center" wrapText="1"/>
    </xf>
    <xf numFmtId="2" fontId="10" fillId="0" borderId="4" xfId="0" applyNumberFormat="1" applyFont="1" applyBorder="1" applyAlignment="1">
      <alignment horizontal="center" vertical="center" wrapText="1"/>
    </xf>
    <xf numFmtId="0" fontId="20" fillId="0" borderId="2" xfId="0" applyFont="1" applyFill="1" applyBorder="1" applyAlignment="1">
      <alignment horizontal="center" vertical="center" wrapText="1"/>
    </xf>
    <xf numFmtId="0" fontId="20" fillId="0" borderId="4" xfId="0" applyFont="1" applyFill="1" applyBorder="1" applyAlignment="1">
      <alignment horizontal="center" vertical="center" wrapText="1"/>
    </xf>
    <xf numFmtId="43" fontId="4" fillId="0" borderId="59" xfId="1" applyFont="1" applyFill="1" applyBorder="1" applyAlignment="1">
      <alignment horizontal="center" vertical="center" wrapText="1"/>
    </xf>
    <xf numFmtId="43" fontId="4" fillId="0" borderId="6" xfId="1" applyFont="1" applyFill="1" applyBorder="1" applyAlignment="1">
      <alignment horizontal="center" vertical="center" wrapText="1"/>
    </xf>
    <xf numFmtId="43" fontId="4" fillId="0" borderId="60" xfId="1" applyFont="1" applyFill="1" applyBorder="1" applyAlignment="1">
      <alignment horizontal="center" vertical="center" wrapText="1"/>
    </xf>
    <xf numFmtId="43" fontId="4" fillId="0" borderId="9" xfId="1" applyFont="1" applyFill="1" applyBorder="1" applyAlignment="1">
      <alignment horizontal="center" vertical="center" wrapText="1"/>
    </xf>
    <xf numFmtId="0" fontId="20" fillId="0" borderId="1" xfId="0" applyFont="1" applyFill="1" applyBorder="1" applyAlignment="1">
      <alignment horizontal="center" vertical="center" wrapText="1"/>
    </xf>
    <xf numFmtId="43" fontId="10" fillId="5" borderId="3" xfId="0" applyNumberFormat="1" applyFont="1" applyFill="1" applyBorder="1" applyAlignment="1">
      <alignment horizontal="center" vertical="center" wrapText="1"/>
    </xf>
    <xf numFmtId="0" fontId="10" fillId="5" borderId="55"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2" fillId="5" borderId="1" xfId="0" applyFont="1" applyFill="1" applyBorder="1" applyAlignment="1">
      <alignment horizontal="center" vertical="center"/>
    </xf>
    <xf numFmtId="0" fontId="10" fillId="0" borderId="55" xfId="0" applyFont="1" applyBorder="1" applyAlignment="1">
      <alignment horizontal="center" vertical="center" wrapText="1"/>
    </xf>
    <xf numFmtId="0" fontId="20" fillId="5" borderId="3" xfId="0" applyFont="1" applyFill="1" applyBorder="1" applyAlignment="1">
      <alignment horizontal="right" vertical="center" wrapText="1"/>
    </xf>
    <xf numFmtId="0" fontId="20" fillId="5" borderId="4" xfId="0" applyFont="1" applyFill="1" applyBorder="1" applyAlignment="1">
      <alignment horizontal="right" vertical="center" wrapText="1"/>
    </xf>
    <xf numFmtId="0" fontId="8" fillId="5" borderId="2" xfId="0" applyFont="1" applyFill="1" applyBorder="1" applyAlignment="1">
      <alignment horizontal="center" vertical="center"/>
    </xf>
    <xf numFmtId="0" fontId="8" fillId="5" borderId="3" xfId="0" applyFont="1" applyFill="1" applyBorder="1" applyAlignment="1">
      <alignment horizontal="center" vertical="center"/>
    </xf>
    <xf numFmtId="0" fontId="8" fillId="5" borderId="4" xfId="0" applyFont="1" applyFill="1" applyBorder="1" applyAlignment="1">
      <alignment horizontal="center" vertical="center"/>
    </xf>
    <xf numFmtId="0" fontId="15" fillId="5" borderId="49" xfId="0" applyFont="1" applyFill="1" applyBorder="1" applyAlignment="1">
      <alignment horizontal="center" vertical="center"/>
    </xf>
    <xf numFmtId="0" fontId="15" fillId="5" borderId="50" xfId="0" applyFont="1" applyFill="1" applyBorder="1" applyAlignment="1">
      <alignment horizontal="center" vertical="center"/>
    </xf>
    <xf numFmtId="0" fontId="15" fillId="5" borderId="51" xfId="0" applyFont="1" applyFill="1" applyBorder="1" applyAlignment="1">
      <alignment horizontal="center" vertical="center"/>
    </xf>
    <xf numFmtId="0" fontId="4" fillId="0" borderId="56" xfId="0" applyFont="1" applyBorder="1" applyAlignment="1">
      <alignment horizontal="center" wrapText="1"/>
    </xf>
    <xf numFmtId="0" fontId="4" fillId="0" borderId="57" xfId="0" applyFont="1" applyBorder="1" applyAlignment="1">
      <alignment horizontal="center" wrapText="1"/>
    </xf>
    <xf numFmtId="0" fontId="4" fillId="0" borderId="58" xfId="0" applyFont="1" applyBorder="1" applyAlignment="1">
      <alignment horizont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6" borderId="1" xfId="0" applyFont="1" applyFill="1" applyBorder="1" applyAlignment="1">
      <alignment horizontal="left"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55"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43" fontId="4" fillId="5" borderId="3" xfId="1" applyFont="1" applyFill="1" applyBorder="1" applyAlignment="1">
      <alignment horizontal="center" vertical="center" wrapText="1"/>
    </xf>
    <xf numFmtId="0" fontId="10" fillId="5" borderId="3" xfId="0" applyFont="1" applyFill="1" applyBorder="1" applyAlignment="1">
      <alignment horizontal="center" vertical="center" wrapText="1"/>
    </xf>
    <xf numFmtId="43" fontId="4" fillId="0" borderId="48" xfId="1" applyFont="1" applyFill="1" applyBorder="1" applyAlignment="1">
      <alignment horizontal="left" vertical="center" wrapText="1"/>
    </xf>
    <xf numFmtId="43" fontId="4" fillId="0" borderId="3" xfId="1" applyFont="1" applyFill="1" applyBorder="1" applyAlignment="1">
      <alignment horizontal="left" vertical="center" wrapText="1"/>
    </xf>
    <xf numFmtId="43" fontId="4" fillId="0" borderId="4" xfId="1" applyFont="1" applyFill="1" applyBorder="1" applyAlignment="1">
      <alignment horizontal="left" vertical="center" wrapText="1"/>
    </xf>
    <xf numFmtId="0" fontId="3" fillId="5" borderId="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5" fillId="6" borderId="2" xfId="0" applyFont="1" applyFill="1" applyBorder="1" applyAlignment="1">
      <alignment horizontal="right" vertical="center" wrapText="1"/>
    </xf>
    <xf numFmtId="0" fontId="15" fillId="6" borderId="3" xfId="0" applyFont="1" applyFill="1" applyBorder="1" applyAlignment="1">
      <alignment horizontal="right" vertical="center" wrapText="1"/>
    </xf>
    <xf numFmtId="0" fontId="15" fillId="6" borderId="4" xfId="0" applyFont="1" applyFill="1" applyBorder="1" applyAlignment="1">
      <alignment horizontal="right"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8" fillId="7" borderId="8" xfId="0" applyFont="1" applyFill="1" applyBorder="1" applyAlignment="1">
      <alignment horizontal="center" vertical="center"/>
    </xf>
    <xf numFmtId="0" fontId="18" fillId="7" borderId="10" xfId="0" applyFont="1" applyFill="1" applyBorder="1" applyAlignment="1">
      <alignment horizontal="center" vertical="center"/>
    </xf>
    <xf numFmtId="0" fontId="18" fillId="7" borderId="12"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28" fillId="5" borderId="11" xfId="0" applyFont="1" applyFill="1" applyBorder="1" applyAlignment="1">
      <alignment horizontal="center" vertical="center"/>
    </xf>
    <xf numFmtId="0" fontId="28" fillId="5"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3" fillId="3" borderId="1" xfId="0" applyFont="1" applyFill="1" applyBorder="1" applyAlignment="1">
      <alignment horizontal="center" vertical="center" wrapText="1"/>
    </xf>
    <xf numFmtId="0" fontId="4" fillId="2" borderId="4" xfId="0" applyFont="1" applyFill="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0" fontId="5" fillId="0" borderId="1" xfId="0" applyFont="1" applyBorder="1" applyAlignment="1">
      <alignment horizontal="center" vertical="center"/>
    </xf>
    <xf numFmtId="0" fontId="21" fillId="2" borderId="3" xfId="0" applyFont="1" applyFill="1" applyBorder="1" applyAlignment="1">
      <alignment horizontal="center" vertical="center" wrapText="1"/>
    </xf>
    <xf numFmtId="0" fontId="7" fillId="2" borderId="5"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22" xfId="0" applyFont="1" applyFill="1" applyBorder="1" applyAlignment="1" applyProtection="1">
      <alignment horizontal="center" vertical="center"/>
      <protection locked="0"/>
    </xf>
    <xf numFmtId="0" fontId="7" fillId="2" borderId="0" xfId="0" applyFont="1" applyFill="1" applyBorder="1" applyAlignment="1" applyProtection="1">
      <alignment horizontal="center" vertical="center"/>
      <protection locked="0"/>
    </xf>
    <xf numFmtId="0" fontId="7" fillId="2" borderId="8"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2" fillId="6" borderId="1" xfId="0" applyFont="1" applyFill="1" applyBorder="1" applyAlignment="1">
      <alignment horizontal="center"/>
    </xf>
    <xf numFmtId="49" fontId="2" fillId="6" borderId="1" xfId="0" applyNumberFormat="1" applyFont="1" applyFill="1" applyBorder="1" applyAlignment="1">
      <alignment horizontal="center"/>
    </xf>
    <xf numFmtId="49" fontId="31" fillId="5" borderId="21" xfId="0" applyNumberFormat="1" applyFont="1" applyFill="1" applyBorder="1" applyAlignment="1">
      <alignment horizontal="center"/>
    </xf>
    <xf numFmtId="0" fontId="0" fillId="0" borderId="1" xfId="0" applyBorder="1" applyAlignment="1">
      <alignment horizontal="center"/>
    </xf>
    <xf numFmtId="49" fontId="14" fillId="0" borderId="1" xfId="0" applyNumberFormat="1" applyFont="1" applyBorder="1" applyAlignment="1">
      <alignment horizontal="center" wrapText="1"/>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12" fillId="5" borderId="2" xfId="0" applyFont="1" applyFill="1" applyBorder="1" applyAlignment="1">
      <alignment horizontal="center" vertical="center"/>
    </xf>
    <xf numFmtId="0" fontId="12" fillId="5" borderId="3" xfId="0" applyFont="1" applyFill="1" applyBorder="1" applyAlignment="1">
      <alignment horizontal="center" vertical="center"/>
    </xf>
    <xf numFmtId="164" fontId="13" fillId="5" borderId="3" xfId="0" applyNumberFormat="1" applyFont="1" applyFill="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5" fillId="5" borderId="1" xfId="0" applyFont="1" applyFill="1" applyBorder="1" applyAlignment="1">
      <alignment horizontal="center" vertical="center"/>
    </xf>
    <xf numFmtId="0" fontId="3" fillId="0" borderId="12" xfId="0" applyFont="1" applyBorder="1" applyAlignment="1">
      <alignment horizontal="left" vertical="center"/>
    </xf>
    <xf numFmtId="0" fontId="0" fillId="0" borderId="22" xfId="0" applyBorder="1" applyAlignment="1">
      <alignment horizontal="center"/>
    </xf>
  </cellXfs>
  <cellStyles count="7">
    <cellStyle name="Normal" xfId="0" builtinId="0"/>
    <cellStyle name="Normal 10" xfId="5"/>
    <cellStyle name="Normal 2 2" xfId="3"/>
    <cellStyle name="Porcentagem" xfId="2" builtinId="5"/>
    <cellStyle name="Porcentagem 2 2" xfId="6"/>
    <cellStyle name="Vírgula" xfId="1" builtinId="3"/>
    <cellStyle name="Vírgula 2" xfId="4"/>
  </cellStyles>
  <dxfs count="11">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FFFF00"/>
        </patternFill>
      </fill>
    </dxf>
    <dxf>
      <fill>
        <patternFill>
          <bgColor theme="5" tint="0.59996337778862885"/>
        </patternFill>
      </fill>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297180</xdr:colOff>
      <xdr:row>2</xdr:row>
      <xdr:rowOff>30481</xdr:rowOff>
    </xdr:from>
    <xdr:to>
      <xdr:col>1</xdr:col>
      <xdr:colOff>1388407</xdr:colOff>
      <xdr:row>4</xdr:row>
      <xdr:rowOff>320040</xdr:rowOff>
    </xdr:to>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06780" y="510541"/>
          <a:ext cx="1091227" cy="8153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348343</xdr:colOff>
      <xdr:row>4</xdr:row>
      <xdr:rowOff>54430</xdr:rowOff>
    </xdr:from>
    <xdr:to>
      <xdr:col>3</xdr:col>
      <xdr:colOff>664029</xdr:colOff>
      <xdr:row>6</xdr:row>
      <xdr:rowOff>467813</xdr:rowOff>
    </xdr:to>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57943" y="1328059"/>
          <a:ext cx="2024743" cy="15128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304800</xdr:colOff>
      <xdr:row>4</xdr:row>
      <xdr:rowOff>65313</xdr:rowOff>
    </xdr:from>
    <xdr:to>
      <xdr:col>3</xdr:col>
      <xdr:colOff>1251858</xdr:colOff>
      <xdr:row>8</xdr:row>
      <xdr:rowOff>319808</xdr:rowOff>
    </xdr:to>
    <xdr:pic>
      <xdr:nvPicPr>
        <xdr:cNvPr id="2"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14400" y="1175656"/>
          <a:ext cx="2394858" cy="17893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206375</xdr:colOff>
      <xdr:row>6</xdr:row>
      <xdr:rowOff>47355</xdr:rowOff>
    </xdr:from>
    <xdr:to>
      <xdr:col>2</xdr:col>
      <xdr:colOff>1762125</xdr:colOff>
      <xdr:row>8</xdr:row>
      <xdr:rowOff>423962</xdr:rowOff>
    </xdr:to>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28750" y="1515793"/>
          <a:ext cx="1555750" cy="116241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1:K31"/>
  <sheetViews>
    <sheetView topLeftCell="A13" zoomScaleNormal="100" zoomScaleSheetLayoutView="100" workbookViewId="0">
      <selection activeCell="N21" sqref="N21"/>
    </sheetView>
  </sheetViews>
  <sheetFormatPr defaultRowHeight="14.4" x14ac:dyDescent="0.3"/>
  <cols>
    <col min="2" max="2" width="20.44140625" customWidth="1"/>
    <col min="3" max="3" width="4" customWidth="1"/>
    <col min="4" max="7" width="6.109375" customWidth="1"/>
    <col min="8" max="8" width="10.44140625" customWidth="1"/>
    <col min="9" max="9" width="11.6640625" customWidth="1"/>
    <col min="10" max="10" width="12" customWidth="1"/>
    <col min="11" max="11" width="3.6640625" customWidth="1"/>
  </cols>
  <sheetData>
    <row r="1" spans="2:11" ht="15" thickBot="1" x14ac:dyDescent="0.35"/>
    <row r="2" spans="2:11" ht="22.8" x14ac:dyDescent="0.3">
      <c r="B2" s="183" t="s">
        <v>125</v>
      </c>
      <c r="C2" s="184"/>
      <c r="D2" s="184"/>
      <c r="E2" s="184"/>
      <c r="F2" s="184"/>
      <c r="G2" s="184"/>
      <c r="H2" s="184"/>
      <c r="I2" s="184"/>
      <c r="J2" s="184"/>
      <c r="K2" s="185"/>
    </row>
    <row r="3" spans="2:11" x14ac:dyDescent="0.3">
      <c r="B3" s="186"/>
      <c r="C3" s="187"/>
      <c r="D3" s="188" t="s">
        <v>319</v>
      </c>
      <c r="E3" s="188"/>
      <c r="F3" s="188"/>
      <c r="G3" s="188"/>
      <c r="H3" s="188"/>
      <c r="I3" s="188"/>
      <c r="J3" s="188"/>
      <c r="K3" s="189"/>
    </row>
    <row r="4" spans="2:11" ht="27" customHeight="1" x14ac:dyDescent="0.3">
      <c r="B4" s="186"/>
      <c r="C4" s="187"/>
      <c r="D4" s="190" t="s">
        <v>331</v>
      </c>
      <c r="E4" s="190"/>
      <c r="F4" s="190"/>
      <c r="G4" s="190"/>
      <c r="H4" s="190"/>
      <c r="I4" s="190"/>
      <c r="J4" s="190"/>
      <c r="K4" s="191"/>
    </row>
    <row r="5" spans="2:11" ht="27" customHeight="1" x14ac:dyDescent="0.3">
      <c r="B5" s="186"/>
      <c r="C5" s="187"/>
      <c r="D5" s="192" t="s">
        <v>320</v>
      </c>
      <c r="E5" s="192"/>
      <c r="F5" s="192"/>
      <c r="G5" s="192"/>
      <c r="H5" s="192"/>
      <c r="I5" s="192"/>
      <c r="J5" s="192"/>
      <c r="K5" s="193"/>
    </row>
    <row r="6" spans="2:11" ht="18.600000000000001" x14ac:dyDescent="0.3">
      <c r="B6" s="236" t="s">
        <v>91</v>
      </c>
      <c r="C6" s="237"/>
      <c r="D6" s="237"/>
      <c r="E6" s="237"/>
      <c r="F6" s="237"/>
      <c r="G6" s="237"/>
      <c r="H6" s="237"/>
      <c r="I6" s="237"/>
      <c r="J6" s="237"/>
      <c r="K6" s="238"/>
    </row>
    <row r="7" spans="2:11" x14ac:dyDescent="0.3">
      <c r="B7" s="239" t="s">
        <v>92</v>
      </c>
      <c r="C7" s="240" t="s">
        <v>321</v>
      </c>
      <c r="D7" s="240" t="s">
        <v>93</v>
      </c>
      <c r="E7" s="240"/>
      <c r="F7" s="240"/>
      <c r="G7" s="240"/>
      <c r="H7" s="240"/>
      <c r="I7" s="240"/>
      <c r="J7" s="240"/>
      <c r="K7" s="241" t="s">
        <v>322</v>
      </c>
    </row>
    <row r="8" spans="2:11" x14ac:dyDescent="0.3">
      <c r="B8" s="239"/>
      <c r="C8" s="240"/>
      <c r="D8" s="242" t="s">
        <v>323</v>
      </c>
      <c r="E8" s="243"/>
      <c r="F8" s="243"/>
      <c r="G8" s="243"/>
      <c r="H8" s="243" t="s">
        <v>94</v>
      </c>
      <c r="I8" s="243"/>
      <c r="J8" s="244"/>
      <c r="K8" s="241"/>
    </row>
    <row r="9" spans="2:11" ht="21.6" x14ac:dyDescent="0.3">
      <c r="B9" s="239"/>
      <c r="C9" s="240"/>
      <c r="D9" s="162">
        <v>0.02</v>
      </c>
      <c r="E9" s="165">
        <v>0.03</v>
      </c>
      <c r="F9" s="162">
        <v>0.04</v>
      </c>
      <c r="G9" s="162">
        <v>0.05</v>
      </c>
      <c r="H9" s="163" t="s">
        <v>324</v>
      </c>
      <c r="I9" s="242" t="s">
        <v>325</v>
      </c>
      <c r="J9" s="244"/>
      <c r="K9" s="241"/>
    </row>
    <row r="10" spans="2:11" x14ac:dyDescent="0.3">
      <c r="B10" s="40" t="s">
        <v>95</v>
      </c>
      <c r="C10" s="32" t="s">
        <v>96</v>
      </c>
      <c r="D10" s="33">
        <v>1</v>
      </c>
      <c r="E10" s="33">
        <v>1</v>
      </c>
      <c r="F10" s="33">
        <v>1</v>
      </c>
      <c r="G10" s="33">
        <v>1</v>
      </c>
      <c r="H10" s="33">
        <v>1</v>
      </c>
      <c r="I10" s="226">
        <v>1</v>
      </c>
      <c r="J10" s="227"/>
      <c r="K10" s="41"/>
    </row>
    <row r="11" spans="2:11" x14ac:dyDescent="0.3">
      <c r="B11" s="40" t="s">
        <v>97</v>
      </c>
      <c r="C11" s="32" t="s">
        <v>98</v>
      </c>
      <c r="D11" s="34">
        <v>5.5E-2</v>
      </c>
      <c r="E11" s="34">
        <v>5.5E-2</v>
      </c>
      <c r="F11" s="34">
        <v>5.5E-2</v>
      </c>
      <c r="G11" s="34">
        <v>5.5E-2</v>
      </c>
      <c r="H11" s="34">
        <v>3.4199999999999994E-2</v>
      </c>
      <c r="I11" s="228">
        <v>0.04</v>
      </c>
      <c r="J11" s="229"/>
      <c r="K11" s="41" t="s">
        <v>96</v>
      </c>
    </row>
    <row r="12" spans="2:11" x14ac:dyDescent="0.3">
      <c r="B12" s="40" t="s">
        <v>99</v>
      </c>
      <c r="C12" s="32" t="s">
        <v>100</v>
      </c>
      <c r="D12" s="34">
        <v>7.4999999999999997E-2</v>
      </c>
      <c r="E12" s="34">
        <v>7.4999999999999997E-2</v>
      </c>
      <c r="F12" s="34">
        <v>7.4999999999999997E-2</v>
      </c>
      <c r="G12" s="34">
        <v>7.4999999999999997E-2</v>
      </c>
      <c r="H12" s="35">
        <v>4.9399999999999999E-2</v>
      </c>
      <c r="I12" s="230">
        <v>6.1600000000000002E-2</v>
      </c>
      <c r="J12" s="231"/>
      <c r="K12" s="41" t="s">
        <v>96</v>
      </c>
    </row>
    <row r="13" spans="2:11" x14ac:dyDescent="0.3">
      <c r="B13" s="40" t="s">
        <v>101</v>
      </c>
      <c r="C13" s="32" t="s">
        <v>102</v>
      </c>
      <c r="D13" s="34">
        <v>9.6469999999999993E-3</v>
      </c>
      <c r="E13" s="34">
        <v>9.6469999999999993E-3</v>
      </c>
      <c r="F13" s="34">
        <v>9.6469999999999993E-3</v>
      </c>
      <c r="G13" s="34">
        <v>9.6469999999999993E-3</v>
      </c>
      <c r="H13" s="34">
        <v>9.6469999999999993E-3</v>
      </c>
      <c r="I13" s="228">
        <v>9.6469999999999993E-3</v>
      </c>
      <c r="J13" s="229"/>
      <c r="K13" s="41" t="s">
        <v>96</v>
      </c>
    </row>
    <row r="14" spans="2:11" ht="20.399999999999999" x14ac:dyDescent="0.3">
      <c r="B14" s="40" t="s">
        <v>103</v>
      </c>
      <c r="C14" s="36"/>
      <c r="D14" s="37">
        <f>SUM(D15:D16)</f>
        <v>2.2699999999999998E-2</v>
      </c>
      <c r="E14" s="37">
        <f>SUM(E15:E16)</f>
        <v>2.2699999999999998E-2</v>
      </c>
      <c r="F14" s="37">
        <f>SUM(F15:F16)</f>
        <v>2.2699999999999998E-2</v>
      </c>
      <c r="G14" s="37">
        <f>SUM(G15:G16)</f>
        <v>2.2699999999999998E-2</v>
      </c>
      <c r="H14" s="37">
        <f>SUM(H15:H16)</f>
        <v>1.29E-2</v>
      </c>
      <c r="I14" s="232">
        <f>SUM(I15:J16)</f>
        <v>1.77E-2</v>
      </c>
      <c r="J14" s="233"/>
      <c r="K14" s="42" t="s">
        <v>96</v>
      </c>
    </row>
    <row r="15" spans="2:11" x14ac:dyDescent="0.3">
      <c r="B15" s="40" t="s">
        <v>104</v>
      </c>
      <c r="C15" s="32" t="s">
        <v>105</v>
      </c>
      <c r="D15" s="34">
        <v>0.01</v>
      </c>
      <c r="E15" s="34">
        <v>0.01</v>
      </c>
      <c r="F15" s="34">
        <v>0.01</v>
      </c>
      <c r="G15" s="34">
        <v>0.01</v>
      </c>
      <c r="H15" s="34">
        <v>5.3E-3</v>
      </c>
      <c r="I15" s="228">
        <v>8.0000000000000002E-3</v>
      </c>
      <c r="J15" s="229"/>
      <c r="K15" s="41" t="s">
        <v>96</v>
      </c>
    </row>
    <row r="16" spans="2:11" x14ac:dyDescent="0.3">
      <c r="B16" s="40" t="s">
        <v>106</v>
      </c>
      <c r="C16" s="32" t="s">
        <v>107</v>
      </c>
      <c r="D16" s="34">
        <v>1.2699999999999999E-2</v>
      </c>
      <c r="E16" s="34">
        <v>1.2699999999999999E-2</v>
      </c>
      <c r="F16" s="34">
        <v>1.2699999999999999E-2</v>
      </c>
      <c r="G16" s="34">
        <v>1.2699999999999999E-2</v>
      </c>
      <c r="H16" s="34">
        <v>7.6E-3</v>
      </c>
      <c r="I16" s="228">
        <v>9.7000000000000003E-3</v>
      </c>
      <c r="J16" s="229"/>
      <c r="K16" s="41" t="s">
        <v>96</v>
      </c>
    </row>
    <row r="17" spans="2:11" x14ac:dyDescent="0.3">
      <c r="B17" s="40" t="s">
        <v>108</v>
      </c>
      <c r="C17" s="32" t="s">
        <v>109</v>
      </c>
      <c r="D17" s="37">
        <f>SUM(D18:D20)</f>
        <v>4.65E-2</v>
      </c>
      <c r="E17" s="37">
        <f>SUM(E18:E20)</f>
        <v>5.1499999999999997E-2</v>
      </c>
      <c r="F17" s="37">
        <f>SUM(F18:F20)</f>
        <v>5.6499999999999995E-2</v>
      </c>
      <c r="G17" s="37">
        <f>SUM(G18:G20)</f>
        <v>6.1499999999999999E-2</v>
      </c>
      <c r="H17" s="37">
        <f>SUM(H18:H20)</f>
        <v>3.6499999999999998E-2</v>
      </c>
      <c r="I17" s="232">
        <f>SUM(I18:J20)</f>
        <v>6.1499999999999999E-2</v>
      </c>
      <c r="J17" s="233"/>
      <c r="K17" s="42" t="s">
        <v>110</v>
      </c>
    </row>
    <row r="18" spans="2:11" x14ac:dyDescent="0.3">
      <c r="B18" s="40" t="s">
        <v>111</v>
      </c>
      <c r="C18" s="36" t="s">
        <v>112</v>
      </c>
      <c r="D18" s="164">
        <v>0.01</v>
      </c>
      <c r="E18" s="164">
        <v>1.4999999999999999E-2</v>
      </c>
      <c r="F18" s="164">
        <v>0.02</v>
      </c>
      <c r="G18" s="164">
        <v>2.5000000000000001E-2</v>
      </c>
      <c r="H18" s="164" t="s">
        <v>113</v>
      </c>
      <c r="I18" s="234">
        <v>2.5000000000000001E-2</v>
      </c>
      <c r="J18" s="235"/>
      <c r="K18" s="41" t="s">
        <v>110</v>
      </c>
    </row>
    <row r="19" spans="2:11" x14ac:dyDescent="0.3">
      <c r="B19" s="40" t="s">
        <v>114</v>
      </c>
      <c r="C19" s="36" t="s">
        <v>114</v>
      </c>
      <c r="D19" s="34">
        <v>6.4999999999999997E-3</v>
      </c>
      <c r="E19" s="34">
        <v>6.4999999999999997E-3</v>
      </c>
      <c r="F19" s="34">
        <v>6.4999999999999997E-3</v>
      </c>
      <c r="G19" s="34">
        <v>6.4999999999999997E-3</v>
      </c>
      <c r="H19" s="34">
        <v>6.4999999999999997E-3</v>
      </c>
      <c r="I19" s="228">
        <v>6.4999999999999997E-3</v>
      </c>
      <c r="J19" s="229"/>
      <c r="K19" s="41" t="s">
        <v>110</v>
      </c>
    </row>
    <row r="20" spans="2:11" x14ac:dyDescent="0.3">
      <c r="B20" s="40" t="s">
        <v>115</v>
      </c>
      <c r="C20" s="36" t="s">
        <v>113</v>
      </c>
      <c r="D20" s="34">
        <v>0.03</v>
      </c>
      <c r="E20" s="34">
        <v>0.03</v>
      </c>
      <c r="F20" s="34">
        <v>0.03</v>
      </c>
      <c r="G20" s="34">
        <v>0.03</v>
      </c>
      <c r="H20" s="34">
        <v>0.03</v>
      </c>
      <c r="I20" s="228">
        <v>0.03</v>
      </c>
      <c r="J20" s="229"/>
      <c r="K20" s="41" t="s">
        <v>110</v>
      </c>
    </row>
    <row r="21" spans="2:11" x14ac:dyDescent="0.3">
      <c r="B21" s="40" t="s">
        <v>116</v>
      </c>
      <c r="C21" s="36" t="s">
        <v>117</v>
      </c>
      <c r="D21" s="38">
        <v>4.4999999999999998E-2</v>
      </c>
      <c r="E21" s="38">
        <v>4.4999999999999998E-2</v>
      </c>
      <c r="F21" s="38">
        <v>4.4999999999999998E-2</v>
      </c>
      <c r="G21" s="38">
        <v>4.4999999999999998E-2</v>
      </c>
      <c r="H21" s="38">
        <v>4.4999999999999998E-2</v>
      </c>
      <c r="I21" s="224">
        <v>4.4999999999999998E-2</v>
      </c>
      <c r="J21" s="225"/>
      <c r="K21" s="41" t="s">
        <v>110</v>
      </c>
    </row>
    <row r="22" spans="2:11" x14ac:dyDescent="0.3">
      <c r="B22" s="202"/>
      <c r="C22" s="203"/>
      <c r="D22" s="203"/>
      <c r="E22" s="203"/>
      <c r="F22" s="203"/>
      <c r="G22" s="203"/>
      <c r="H22" s="203"/>
      <c r="I22" s="203"/>
      <c r="J22" s="203"/>
      <c r="K22" s="204"/>
    </row>
    <row r="23" spans="2:11" x14ac:dyDescent="0.3">
      <c r="B23" s="205" t="s">
        <v>118</v>
      </c>
      <c r="C23" s="206"/>
      <c r="D23" s="209" t="s">
        <v>119</v>
      </c>
      <c r="E23" s="210"/>
      <c r="F23" s="210"/>
      <c r="G23" s="210"/>
      <c r="H23" s="210"/>
      <c r="I23" s="210"/>
      <c r="J23" s="210"/>
      <c r="K23" s="211"/>
    </row>
    <row r="24" spans="2:11" x14ac:dyDescent="0.3">
      <c r="B24" s="207"/>
      <c r="C24" s="208"/>
      <c r="D24" s="212" t="s">
        <v>120</v>
      </c>
      <c r="E24" s="213"/>
      <c r="F24" s="213"/>
      <c r="G24" s="213"/>
      <c r="H24" s="213"/>
      <c r="I24" s="213"/>
      <c r="J24" s="213"/>
      <c r="K24" s="214"/>
    </row>
    <row r="25" spans="2:11" x14ac:dyDescent="0.3">
      <c r="B25" s="215" t="s">
        <v>121</v>
      </c>
      <c r="C25" s="216"/>
      <c r="D25" s="39">
        <f t="shared" ref="D25:I25" si="0">(1+(D11+D14))*(1+D13)*(1+D12)-1</f>
        <v>0.16970381479249985</v>
      </c>
      <c r="E25" s="39">
        <f t="shared" si="0"/>
        <v>0.16970381479249985</v>
      </c>
      <c r="F25" s="39">
        <f t="shared" si="0"/>
        <v>0.16970381479249985</v>
      </c>
      <c r="G25" s="39">
        <f t="shared" si="0"/>
        <v>0.16970381479249985</v>
      </c>
      <c r="H25" s="39">
        <f t="shared" si="0"/>
        <v>0.10942712156077983</v>
      </c>
      <c r="I25" s="217">
        <f t="shared" si="0"/>
        <v>0.13368649562504031</v>
      </c>
      <c r="J25" s="218"/>
      <c r="K25" s="219"/>
    </row>
    <row r="26" spans="2:11" x14ac:dyDescent="0.3">
      <c r="B26" s="215" t="s">
        <v>122</v>
      </c>
      <c r="C26" s="216"/>
      <c r="D26" s="39">
        <f t="shared" ref="D26:I26" si="1">(1-(D17+D21))</f>
        <v>0.90849999999999997</v>
      </c>
      <c r="E26" s="39">
        <f t="shared" si="1"/>
        <v>0.90349999999999997</v>
      </c>
      <c r="F26" s="39">
        <f t="shared" si="1"/>
        <v>0.89849999999999997</v>
      </c>
      <c r="G26" s="39">
        <f t="shared" si="1"/>
        <v>0.89349999999999996</v>
      </c>
      <c r="H26" s="39">
        <f t="shared" si="1"/>
        <v>0.91849999999999998</v>
      </c>
      <c r="I26" s="217">
        <f t="shared" si="1"/>
        <v>0.89349999999999996</v>
      </c>
      <c r="J26" s="218"/>
      <c r="K26" s="220"/>
    </row>
    <row r="27" spans="2:11" x14ac:dyDescent="0.3">
      <c r="B27" s="222" t="s">
        <v>57</v>
      </c>
      <c r="C27" s="199"/>
      <c r="D27" s="194">
        <f t="shared" ref="D27:I27" si="2">(1+D25)/D26-1</f>
        <v>0.28751107847275725</v>
      </c>
      <c r="E27" s="196">
        <f t="shared" si="2"/>
        <v>0.2946362089568344</v>
      </c>
      <c r="F27" s="194">
        <f t="shared" si="2"/>
        <v>0.30184063972454078</v>
      </c>
      <c r="G27" s="194">
        <f t="shared" si="2"/>
        <v>0.3091257020621152</v>
      </c>
      <c r="H27" s="194">
        <f t="shared" si="2"/>
        <v>0.20786839582011951</v>
      </c>
      <c r="I27" s="198">
        <f t="shared" si="2"/>
        <v>0.26881532806383923</v>
      </c>
      <c r="J27" s="199"/>
      <c r="K27" s="220"/>
    </row>
    <row r="28" spans="2:11" x14ac:dyDescent="0.3">
      <c r="B28" s="223"/>
      <c r="C28" s="201"/>
      <c r="D28" s="195"/>
      <c r="E28" s="197"/>
      <c r="F28" s="195"/>
      <c r="G28" s="195"/>
      <c r="H28" s="195"/>
      <c r="I28" s="200"/>
      <c r="J28" s="201"/>
      <c r="K28" s="221"/>
    </row>
    <row r="29" spans="2:11" x14ac:dyDescent="0.3">
      <c r="B29" s="177" t="s">
        <v>123</v>
      </c>
      <c r="C29" s="178"/>
      <c r="D29" s="178"/>
      <c r="E29" s="178"/>
      <c r="F29" s="178"/>
      <c r="G29" s="178"/>
      <c r="H29" s="178"/>
      <c r="I29" s="178"/>
      <c r="J29" s="178"/>
      <c r="K29" s="179"/>
    </row>
    <row r="30" spans="2:11" ht="82.95" customHeight="1" x14ac:dyDescent="0.3">
      <c r="B30" s="180" t="s">
        <v>124</v>
      </c>
      <c r="C30" s="181"/>
      <c r="D30" s="181"/>
      <c r="E30" s="181"/>
      <c r="F30" s="181"/>
      <c r="G30" s="181"/>
      <c r="H30" s="181"/>
      <c r="I30" s="181"/>
      <c r="J30" s="181"/>
      <c r="K30" s="182"/>
    </row>
    <row r="31" spans="2:11" ht="96.6" customHeight="1" thickBot="1" x14ac:dyDescent="0.35">
      <c r="B31" s="174" t="s">
        <v>326</v>
      </c>
      <c r="C31" s="175"/>
      <c r="D31" s="175"/>
      <c r="E31" s="175"/>
      <c r="F31" s="175"/>
      <c r="G31" s="175"/>
      <c r="H31" s="175"/>
      <c r="I31" s="175"/>
      <c r="J31" s="175"/>
      <c r="K31" s="176"/>
    </row>
  </sheetData>
  <mergeCells count="44">
    <mergeCell ref="B6:K6"/>
    <mergeCell ref="B7:B9"/>
    <mergeCell ref="C7:C9"/>
    <mergeCell ref="D7:J7"/>
    <mergeCell ref="K7:K9"/>
    <mergeCell ref="D8:G8"/>
    <mergeCell ref="H8:J8"/>
    <mergeCell ref="I9:J9"/>
    <mergeCell ref="I21:J21"/>
    <mergeCell ref="I10:J10"/>
    <mergeCell ref="I11:J11"/>
    <mergeCell ref="I12:J12"/>
    <mergeCell ref="I13:J13"/>
    <mergeCell ref="I14:J14"/>
    <mergeCell ref="I15:J15"/>
    <mergeCell ref="I16:J16"/>
    <mergeCell ref="I17:J17"/>
    <mergeCell ref="I18:J18"/>
    <mergeCell ref="I19:J19"/>
    <mergeCell ref="I20:J20"/>
    <mergeCell ref="D23:K23"/>
    <mergeCell ref="D24:K24"/>
    <mergeCell ref="B25:C25"/>
    <mergeCell ref="I25:J25"/>
    <mergeCell ref="K25:K28"/>
    <mergeCell ref="B26:C26"/>
    <mergeCell ref="I26:J26"/>
    <mergeCell ref="B27:C28"/>
    <mergeCell ref="B31:K31"/>
    <mergeCell ref="B29:K29"/>
    <mergeCell ref="B30:K30"/>
    <mergeCell ref="B2:K2"/>
    <mergeCell ref="B3:C5"/>
    <mergeCell ref="D3:K3"/>
    <mergeCell ref="D4:K4"/>
    <mergeCell ref="D5:K5"/>
    <mergeCell ref="D27:D28"/>
    <mergeCell ref="E27:E28"/>
    <mergeCell ref="F27:F28"/>
    <mergeCell ref="G27:G28"/>
    <mergeCell ref="H27:H28"/>
    <mergeCell ref="I27:J28"/>
    <mergeCell ref="B22:K22"/>
    <mergeCell ref="B23:C24"/>
  </mergeCells>
  <printOptions horizontalCentered="1"/>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3:O177"/>
  <sheetViews>
    <sheetView topLeftCell="A40" zoomScale="70" zoomScaleNormal="70" zoomScaleSheetLayoutView="55" workbookViewId="0">
      <selection activeCell="R11" sqref="R11"/>
    </sheetView>
  </sheetViews>
  <sheetFormatPr defaultRowHeight="14.4" x14ac:dyDescent="0.3"/>
  <cols>
    <col min="2" max="2" width="9.5546875" customWidth="1"/>
    <col min="3" max="3" width="15.33203125" customWidth="1"/>
    <col min="4" max="6" width="13.6640625" customWidth="1"/>
    <col min="7" max="7" width="16" customWidth="1"/>
    <col min="8" max="9" width="16.33203125" customWidth="1"/>
    <col min="10" max="10" width="16.6640625" customWidth="1"/>
    <col min="11" max="11" width="15.5546875" customWidth="1"/>
    <col min="12" max="12" width="13.6640625" customWidth="1"/>
    <col min="13" max="13" width="15.6640625" customWidth="1"/>
    <col min="14" max="14" width="14" customWidth="1"/>
    <col min="15" max="15" width="14.33203125" style="49" customWidth="1"/>
  </cols>
  <sheetData>
    <row r="3" spans="2:15" ht="15" thickBot="1" x14ac:dyDescent="0.35"/>
    <row r="4" spans="2:15" ht="55.95" customHeight="1" x14ac:dyDescent="0.3">
      <c r="B4" s="326" t="s">
        <v>64</v>
      </c>
      <c r="C4" s="327"/>
      <c r="D4" s="327"/>
      <c r="E4" s="327"/>
      <c r="F4" s="327"/>
      <c r="G4" s="327"/>
      <c r="H4" s="327"/>
      <c r="I4" s="327"/>
      <c r="J4" s="327"/>
      <c r="K4" s="327"/>
      <c r="L4" s="327"/>
      <c r="M4" s="327"/>
      <c r="N4" s="327"/>
      <c r="O4" s="328"/>
    </row>
    <row r="5" spans="2:15" ht="43.2" customHeight="1" x14ac:dyDescent="0.3">
      <c r="B5" s="285"/>
      <c r="C5" s="286"/>
      <c r="D5" s="286"/>
      <c r="E5" s="276" t="s">
        <v>236</v>
      </c>
      <c r="F5" s="277"/>
      <c r="G5" s="277"/>
      <c r="H5" s="277"/>
      <c r="I5" s="277"/>
      <c r="J5" s="277"/>
      <c r="K5" s="277"/>
      <c r="L5" s="277"/>
      <c r="M5" s="277"/>
      <c r="N5" s="277"/>
      <c r="O5" s="278"/>
    </row>
    <row r="6" spans="2:15" ht="43.95" customHeight="1" x14ac:dyDescent="0.3">
      <c r="B6" s="287"/>
      <c r="C6" s="288"/>
      <c r="D6" s="288"/>
      <c r="E6" s="279" t="s">
        <v>330</v>
      </c>
      <c r="F6" s="280"/>
      <c r="G6" s="280"/>
      <c r="H6" s="280"/>
      <c r="I6" s="280"/>
      <c r="J6" s="280"/>
      <c r="K6" s="280"/>
      <c r="L6" s="280"/>
      <c r="M6" s="280"/>
      <c r="N6" s="280"/>
      <c r="O6" s="281"/>
    </row>
    <row r="7" spans="2:15" ht="40.950000000000003" customHeight="1" x14ac:dyDescent="0.3">
      <c r="B7" s="289"/>
      <c r="C7" s="290"/>
      <c r="D7" s="290"/>
      <c r="E7" s="282" t="s">
        <v>237</v>
      </c>
      <c r="F7" s="283"/>
      <c r="G7" s="283"/>
      <c r="H7" s="283"/>
      <c r="I7" s="283"/>
      <c r="J7" s="283"/>
      <c r="K7" s="283"/>
      <c r="L7" s="283"/>
      <c r="M7" s="283"/>
      <c r="N7" s="283"/>
      <c r="O7" s="284"/>
    </row>
    <row r="8" spans="2:15" ht="33.6" customHeight="1" x14ac:dyDescent="0.3">
      <c r="B8" s="338" t="s">
        <v>6</v>
      </c>
      <c r="C8" s="332" t="s">
        <v>9</v>
      </c>
      <c r="D8" s="333"/>
      <c r="E8" s="333"/>
      <c r="F8" s="333"/>
      <c r="G8" s="333"/>
      <c r="H8" s="333"/>
      <c r="I8" s="333"/>
      <c r="J8" s="333"/>
      <c r="K8" s="333"/>
      <c r="L8" s="333"/>
      <c r="M8" s="334"/>
      <c r="N8" s="332" t="s">
        <v>3</v>
      </c>
      <c r="O8" s="339" t="s">
        <v>4</v>
      </c>
    </row>
    <row r="9" spans="2:15" ht="15.6" customHeight="1" x14ac:dyDescent="0.3">
      <c r="B9" s="338"/>
      <c r="C9" s="335"/>
      <c r="D9" s="336"/>
      <c r="E9" s="336"/>
      <c r="F9" s="336"/>
      <c r="G9" s="336"/>
      <c r="H9" s="336"/>
      <c r="I9" s="336"/>
      <c r="J9" s="336"/>
      <c r="K9" s="336"/>
      <c r="L9" s="336"/>
      <c r="M9" s="337"/>
      <c r="N9" s="335"/>
      <c r="O9" s="339"/>
    </row>
    <row r="10" spans="2:15" ht="24.6" customHeight="1" x14ac:dyDescent="0.3">
      <c r="B10" s="106" t="s">
        <v>13</v>
      </c>
      <c r="C10" s="260" t="s">
        <v>0</v>
      </c>
      <c r="D10" s="260"/>
      <c r="E10" s="260"/>
      <c r="F10" s="260"/>
      <c r="G10" s="260"/>
      <c r="H10" s="260"/>
      <c r="I10" s="260"/>
      <c r="J10" s="260"/>
      <c r="K10" s="260"/>
      <c r="L10" s="260"/>
      <c r="M10" s="260"/>
      <c r="N10" s="260"/>
      <c r="O10" s="261"/>
    </row>
    <row r="11" spans="2:15" ht="63.6" customHeight="1" x14ac:dyDescent="0.3">
      <c r="B11" s="104" t="s">
        <v>14</v>
      </c>
      <c r="C11" s="267" t="s">
        <v>246</v>
      </c>
      <c r="D11" s="267"/>
      <c r="E11" s="267"/>
      <c r="F11" s="267"/>
      <c r="G11" s="267"/>
      <c r="H11" s="267"/>
      <c r="I11" s="267"/>
      <c r="J11" s="267"/>
      <c r="K11" s="267"/>
      <c r="L11" s="267"/>
      <c r="M11" s="267"/>
      <c r="N11" s="107" t="s">
        <v>3</v>
      </c>
      <c r="O11" s="108">
        <f>H13*J13</f>
        <v>4.5</v>
      </c>
    </row>
    <row r="12" spans="2:15" ht="34.950000000000003" customHeight="1" x14ac:dyDescent="0.3">
      <c r="B12" s="245" t="s">
        <v>309</v>
      </c>
      <c r="C12" s="246"/>
      <c r="D12" s="246"/>
      <c r="E12" s="246"/>
      <c r="F12" s="246"/>
      <c r="G12" s="247"/>
      <c r="H12" s="293" t="s">
        <v>312</v>
      </c>
      <c r="I12" s="294"/>
      <c r="J12" s="293" t="s">
        <v>313</v>
      </c>
      <c r="K12" s="294"/>
      <c r="L12" s="4"/>
      <c r="M12" s="4"/>
      <c r="N12" s="53"/>
      <c r="O12" s="51"/>
    </row>
    <row r="13" spans="2:15" ht="34.950000000000003" customHeight="1" x14ac:dyDescent="0.3">
      <c r="B13" s="52"/>
      <c r="C13" s="31"/>
      <c r="D13" s="31"/>
      <c r="E13" s="31"/>
      <c r="F13" s="154"/>
      <c r="G13" s="4"/>
      <c r="H13" s="248">
        <v>3</v>
      </c>
      <c r="I13" s="250"/>
      <c r="J13" s="248">
        <v>1.5</v>
      </c>
      <c r="K13" s="250"/>
      <c r="L13" s="4"/>
      <c r="M13" s="4"/>
      <c r="N13" s="53"/>
      <c r="O13" s="51"/>
    </row>
    <row r="14" spans="2:15" ht="45" customHeight="1" x14ac:dyDescent="0.3">
      <c r="B14" s="106" t="s">
        <v>15</v>
      </c>
      <c r="C14" s="260" t="s">
        <v>69</v>
      </c>
      <c r="D14" s="260"/>
      <c r="E14" s="260"/>
      <c r="F14" s="260"/>
      <c r="G14" s="260"/>
      <c r="H14" s="260"/>
      <c r="I14" s="260"/>
      <c r="J14" s="260"/>
      <c r="K14" s="260"/>
      <c r="L14" s="260"/>
      <c r="M14" s="260"/>
      <c r="N14" s="260"/>
      <c r="O14" s="261"/>
    </row>
    <row r="15" spans="2:15" ht="36" customHeight="1" x14ac:dyDescent="0.3">
      <c r="B15" s="104" t="s">
        <v>16</v>
      </c>
      <c r="C15" s="267" t="s">
        <v>216</v>
      </c>
      <c r="D15" s="267"/>
      <c r="E15" s="267"/>
      <c r="F15" s="267"/>
      <c r="G15" s="267"/>
      <c r="H15" s="267"/>
      <c r="I15" s="267"/>
      <c r="J15" s="267"/>
      <c r="K15" s="267"/>
      <c r="L15" s="267"/>
      <c r="M15" s="267"/>
      <c r="N15" s="107" t="s">
        <v>182</v>
      </c>
      <c r="O15" s="109">
        <v>15.12</v>
      </c>
    </row>
    <row r="16" spans="2:15" ht="36" customHeight="1" x14ac:dyDescent="0.3">
      <c r="B16" s="153"/>
      <c r="C16" s="54"/>
      <c r="D16" s="54"/>
      <c r="E16" s="54"/>
      <c r="F16" s="54"/>
      <c r="G16" s="54"/>
      <c r="H16" s="54"/>
      <c r="I16" s="54"/>
      <c r="J16" s="54"/>
      <c r="K16" s="54"/>
      <c r="L16" s="54"/>
      <c r="M16" s="54"/>
      <c r="N16" s="56"/>
      <c r="O16" s="57"/>
    </row>
    <row r="17" spans="2:15" ht="36" customHeight="1" x14ac:dyDescent="0.3">
      <c r="B17" s="245" t="s">
        <v>9</v>
      </c>
      <c r="C17" s="246"/>
      <c r="D17" s="246"/>
      <c r="E17" s="246"/>
      <c r="F17" s="247"/>
      <c r="G17" s="4" t="s">
        <v>165</v>
      </c>
      <c r="H17" s="4" t="s">
        <v>166</v>
      </c>
      <c r="I17" s="154" t="s">
        <v>247</v>
      </c>
      <c r="J17" s="4"/>
      <c r="K17" s="268"/>
      <c r="L17" s="268"/>
      <c r="M17" s="344"/>
      <c r="N17" s="344"/>
      <c r="O17" s="57"/>
    </row>
    <row r="18" spans="2:15" ht="56.4" customHeight="1" x14ac:dyDescent="0.3">
      <c r="B18" s="245" t="s">
        <v>248</v>
      </c>
      <c r="C18" s="246"/>
      <c r="D18" s="246"/>
      <c r="E18" s="246"/>
      <c r="F18" s="247"/>
      <c r="G18" s="154">
        <v>0.8</v>
      </c>
      <c r="H18" s="154">
        <v>2.1</v>
      </c>
      <c r="I18" s="154">
        <v>9</v>
      </c>
      <c r="J18" s="4"/>
      <c r="K18" s="268"/>
      <c r="L18" s="268"/>
      <c r="M18" s="345"/>
      <c r="N18" s="345"/>
      <c r="O18" s="57"/>
    </row>
    <row r="19" spans="2:15" ht="36" customHeight="1" x14ac:dyDescent="0.3">
      <c r="B19" s="153"/>
      <c r="C19" s="54"/>
      <c r="D19" s="54"/>
      <c r="E19" s="54"/>
      <c r="F19" s="54"/>
      <c r="G19" s="54"/>
      <c r="H19" s="54"/>
      <c r="I19" s="54"/>
      <c r="J19" s="54"/>
      <c r="K19" s="265" t="s">
        <v>128</v>
      </c>
      <c r="L19" s="266"/>
      <c r="M19" s="265">
        <f>G18*H18*I18</f>
        <v>15.120000000000001</v>
      </c>
      <c r="N19" s="266"/>
      <c r="O19" s="57"/>
    </row>
    <row r="20" spans="2:15" ht="45" customHeight="1" x14ac:dyDescent="0.3">
      <c r="B20" s="104" t="s">
        <v>17</v>
      </c>
      <c r="C20" s="267" t="s">
        <v>240</v>
      </c>
      <c r="D20" s="267"/>
      <c r="E20" s="267"/>
      <c r="F20" s="267"/>
      <c r="G20" s="267"/>
      <c r="H20" s="267"/>
      <c r="I20" s="267"/>
      <c r="J20" s="267"/>
      <c r="K20" s="267"/>
      <c r="L20" s="267"/>
      <c r="M20" s="267"/>
      <c r="N20" s="107" t="s">
        <v>182</v>
      </c>
      <c r="O20" s="109">
        <v>1.68</v>
      </c>
    </row>
    <row r="21" spans="2:15" ht="36" customHeight="1" x14ac:dyDescent="0.3">
      <c r="B21" s="273" t="s">
        <v>9</v>
      </c>
      <c r="C21" s="274"/>
      <c r="D21" s="274"/>
      <c r="E21" s="274"/>
      <c r="F21" s="275"/>
      <c r="G21" s="54" t="s">
        <v>133</v>
      </c>
      <c r="H21" s="54" t="s">
        <v>127</v>
      </c>
      <c r="I21" s="54" t="s">
        <v>168</v>
      </c>
      <c r="J21" s="251" t="s">
        <v>132</v>
      </c>
      <c r="K21" s="253"/>
      <c r="L21" s="54"/>
      <c r="M21" s="54"/>
      <c r="N21" s="56"/>
      <c r="O21" s="57"/>
    </row>
    <row r="22" spans="2:15" ht="36" customHeight="1" x14ac:dyDescent="0.3">
      <c r="B22" s="245" t="s">
        <v>314</v>
      </c>
      <c r="C22" s="246"/>
      <c r="D22" s="246"/>
      <c r="E22" s="246"/>
      <c r="F22" s="247"/>
      <c r="G22" s="154">
        <v>0.8</v>
      </c>
      <c r="H22" s="154">
        <v>2.1</v>
      </c>
      <c r="I22" s="154">
        <v>1</v>
      </c>
      <c r="J22" s="248">
        <f>ROUND(G22*H22*I22,2)</f>
        <v>1.68</v>
      </c>
      <c r="K22" s="250"/>
      <c r="L22" s="54"/>
      <c r="M22" s="54"/>
      <c r="N22" s="56"/>
      <c r="O22" s="57"/>
    </row>
    <row r="23" spans="2:15" ht="36" customHeight="1" x14ac:dyDescent="0.3">
      <c r="B23" s="153"/>
      <c r="C23" s="54"/>
      <c r="D23" s="54"/>
      <c r="E23" s="54"/>
      <c r="F23" s="54"/>
      <c r="G23" s="265" t="s">
        <v>128</v>
      </c>
      <c r="H23" s="259"/>
      <c r="I23" s="266"/>
      <c r="J23" s="265">
        <f>SUM(J22:K22)</f>
        <v>1.68</v>
      </c>
      <c r="K23" s="266"/>
      <c r="L23" s="54"/>
      <c r="M23" s="54"/>
      <c r="N23" s="56"/>
      <c r="O23" s="57"/>
    </row>
    <row r="24" spans="2:15" ht="45" customHeight="1" x14ac:dyDescent="0.3">
      <c r="B24" s="104" t="s">
        <v>19</v>
      </c>
      <c r="C24" s="267" t="s">
        <v>215</v>
      </c>
      <c r="D24" s="267"/>
      <c r="E24" s="267"/>
      <c r="F24" s="267"/>
      <c r="G24" s="267"/>
      <c r="H24" s="267"/>
      <c r="I24" s="267"/>
      <c r="J24" s="267"/>
      <c r="K24" s="267"/>
      <c r="L24" s="267"/>
      <c r="M24" s="267"/>
      <c r="N24" s="107" t="s">
        <v>31</v>
      </c>
      <c r="O24" s="109">
        <v>20</v>
      </c>
    </row>
    <row r="25" spans="2:15" ht="36" customHeight="1" x14ac:dyDescent="0.3">
      <c r="B25" s="273" t="s">
        <v>9</v>
      </c>
      <c r="C25" s="274"/>
      <c r="D25" s="274"/>
      <c r="E25" s="274"/>
      <c r="F25" s="275"/>
      <c r="G25" s="54" t="s">
        <v>134</v>
      </c>
      <c r="H25" s="54" t="s">
        <v>168</v>
      </c>
      <c r="I25" s="54"/>
      <c r="J25" s="265" t="s">
        <v>249</v>
      </c>
      <c r="K25" s="266"/>
      <c r="L25" s="54"/>
      <c r="M25" s="54"/>
      <c r="N25" s="56"/>
      <c r="O25" s="57"/>
    </row>
    <row r="26" spans="2:15" ht="36" customHeight="1" x14ac:dyDescent="0.3">
      <c r="B26" s="245" t="s">
        <v>250</v>
      </c>
      <c r="C26" s="246"/>
      <c r="D26" s="246"/>
      <c r="E26" s="246"/>
      <c r="F26" s="247"/>
      <c r="G26" s="154">
        <v>20</v>
      </c>
      <c r="H26" s="154">
        <v>1</v>
      </c>
      <c r="I26" s="154"/>
      <c r="J26" s="265">
        <f>ROUND(G26*H26*H26,2)</f>
        <v>20</v>
      </c>
      <c r="K26" s="266"/>
      <c r="L26" s="54"/>
      <c r="M26" s="54"/>
      <c r="N26" s="56"/>
      <c r="O26" s="57"/>
    </row>
    <row r="27" spans="2:15" ht="60.6" customHeight="1" x14ac:dyDescent="0.3">
      <c r="B27" s="104" t="s">
        <v>65</v>
      </c>
      <c r="C27" s="267" t="s">
        <v>163</v>
      </c>
      <c r="D27" s="267"/>
      <c r="E27" s="267"/>
      <c r="F27" s="267"/>
      <c r="G27" s="267"/>
      <c r="H27" s="267"/>
      <c r="I27" s="267"/>
      <c r="J27" s="267"/>
      <c r="K27" s="267"/>
      <c r="L27" s="267"/>
      <c r="M27" s="267"/>
      <c r="N27" s="107" t="s">
        <v>31</v>
      </c>
      <c r="O27" s="109">
        <f>J29</f>
        <v>14</v>
      </c>
    </row>
    <row r="28" spans="2:15" ht="36" customHeight="1" x14ac:dyDescent="0.3">
      <c r="B28" s="291" t="s">
        <v>129</v>
      </c>
      <c r="C28" s="292"/>
      <c r="D28" s="292"/>
      <c r="E28" s="292"/>
      <c r="F28" s="274" t="s">
        <v>9</v>
      </c>
      <c r="G28" s="274"/>
      <c r="H28" s="274"/>
      <c r="I28" s="275"/>
      <c r="J28" s="265" t="s">
        <v>249</v>
      </c>
      <c r="K28" s="266"/>
      <c r="L28" s="54"/>
      <c r="M28" s="58"/>
      <c r="N28" s="58"/>
      <c r="O28" s="57"/>
    </row>
    <row r="29" spans="2:15" ht="36" customHeight="1" x14ac:dyDescent="0.3">
      <c r="B29" s="271" t="s">
        <v>252</v>
      </c>
      <c r="C29" s="272"/>
      <c r="D29" s="272"/>
      <c r="E29" s="272"/>
      <c r="F29" s="246" t="s">
        <v>251</v>
      </c>
      <c r="G29" s="246"/>
      <c r="H29" s="246"/>
      <c r="I29" s="247"/>
      <c r="J29" s="265">
        <v>14</v>
      </c>
      <c r="K29" s="266"/>
      <c r="L29" s="154"/>
      <c r="M29" s="58"/>
      <c r="N29" s="58"/>
      <c r="O29" s="57"/>
    </row>
    <row r="30" spans="2:15" ht="83.4" customHeight="1" x14ac:dyDescent="0.3">
      <c r="B30" s="104" t="s">
        <v>66</v>
      </c>
      <c r="C30" s="267" t="s">
        <v>188</v>
      </c>
      <c r="D30" s="267"/>
      <c r="E30" s="267"/>
      <c r="F30" s="267"/>
      <c r="G30" s="267"/>
      <c r="H30" s="267"/>
      <c r="I30" s="267"/>
      <c r="J30" s="267"/>
      <c r="K30" s="267"/>
      <c r="L30" s="267"/>
      <c r="M30" s="267"/>
      <c r="N30" s="107" t="s">
        <v>182</v>
      </c>
      <c r="O30" s="109">
        <f>J33</f>
        <v>11.98</v>
      </c>
    </row>
    <row r="31" spans="2:15" ht="36" customHeight="1" x14ac:dyDescent="0.3">
      <c r="B31" s="153"/>
      <c r="C31" s="54"/>
      <c r="D31" s="300"/>
      <c r="E31" s="274"/>
      <c r="F31" s="54"/>
      <c r="G31" s="251" t="s">
        <v>9</v>
      </c>
      <c r="H31" s="252"/>
      <c r="I31" s="253"/>
      <c r="J31" s="251" t="s">
        <v>132</v>
      </c>
      <c r="K31" s="253"/>
      <c r="L31" s="54"/>
      <c r="M31" s="54"/>
      <c r="N31" s="56"/>
      <c r="O31" s="57"/>
    </row>
    <row r="32" spans="2:15" ht="36" customHeight="1" x14ac:dyDescent="0.3">
      <c r="B32" s="153"/>
      <c r="C32" s="54"/>
      <c r="D32" s="248"/>
      <c r="E32" s="249"/>
      <c r="F32" s="154"/>
      <c r="G32" s="248" t="s">
        <v>253</v>
      </c>
      <c r="H32" s="249"/>
      <c r="I32" s="250"/>
      <c r="J32" s="248">
        <v>11.98</v>
      </c>
      <c r="K32" s="250"/>
      <c r="L32" s="54"/>
      <c r="M32" s="54"/>
      <c r="N32" s="56"/>
      <c r="O32" s="57"/>
    </row>
    <row r="33" spans="2:15" ht="36" customHeight="1" x14ac:dyDescent="0.3">
      <c r="B33" s="153"/>
      <c r="C33" s="54"/>
      <c r="D33" s="251"/>
      <c r="E33" s="252"/>
      <c r="F33" s="253"/>
      <c r="G33" s="265" t="s">
        <v>128</v>
      </c>
      <c r="H33" s="259"/>
      <c r="I33" s="266"/>
      <c r="J33" s="265">
        <f>SUM(J32:K32)</f>
        <v>11.98</v>
      </c>
      <c r="K33" s="266"/>
      <c r="L33" s="54"/>
      <c r="M33" s="54"/>
      <c r="N33" s="56"/>
      <c r="O33" s="57"/>
    </row>
    <row r="34" spans="2:15" ht="57" customHeight="1" x14ac:dyDescent="0.3">
      <c r="B34" s="104" t="s">
        <v>67</v>
      </c>
      <c r="C34" s="267" t="s">
        <v>190</v>
      </c>
      <c r="D34" s="267"/>
      <c r="E34" s="267"/>
      <c r="F34" s="267"/>
      <c r="G34" s="267"/>
      <c r="H34" s="267"/>
      <c r="I34" s="267"/>
      <c r="J34" s="267"/>
      <c r="K34" s="267"/>
      <c r="L34" s="267"/>
      <c r="M34" s="267"/>
      <c r="N34" s="107" t="s">
        <v>182</v>
      </c>
      <c r="O34" s="109">
        <f>I37</f>
        <v>11.98</v>
      </c>
    </row>
    <row r="35" spans="2:15" ht="36" customHeight="1" x14ac:dyDescent="0.3">
      <c r="B35" s="153"/>
      <c r="C35" s="54"/>
      <c r="D35" s="54"/>
      <c r="E35" s="274" t="s">
        <v>9</v>
      </c>
      <c r="F35" s="274"/>
      <c r="G35" s="274"/>
      <c r="H35" s="275"/>
      <c r="I35" s="251" t="s">
        <v>132</v>
      </c>
      <c r="J35" s="253"/>
      <c r="K35" s="54"/>
      <c r="L35" s="54"/>
      <c r="M35" s="54"/>
      <c r="N35" s="56"/>
      <c r="O35" s="57"/>
    </row>
    <row r="36" spans="2:15" ht="36" customHeight="1" x14ac:dyDescent="0.3">
      <c r="B36" s="153"/>
      <c r="C36" s="54"/>
      <c r="D36" s="54"/>
      <c r="E36" s="248" t="s">
        <v>253</v>
      </c>
      <c r="F36" s="249"/>
      <c r="G36" s="249"/>
      <c r="H36" s="250"/>
      <c r="I36" s="248">
        <v>11.98</v>
      </c>
      <c r="J36" s="250"/>
      <c r="K36" s="54"/>
      <c r="L36" s="54"/>
      <c r="M36" s="54"/>
      <c r="N36" s="56"/>
      <c r="O36" s="57"/>
    </row>
    <row r="37" spans="2:15" ht="36" customHeight="1" x14ac:dyDescent="0.3">
      <c r="B37" s="153"/>
      <c r="C37" s="54"/>
      <c r="D37" s="54"/>
      <c r="E37" s="265" t="s">
        <v>128</v>
      </c>
      <c r="F37" s="259"/>
      <c r="G37" s="259"/>
      <c r="H37" s="266"/>
      <c r="I37" s="265">
        <f>SUM(I36:J36)</f>
        <v>11.98</v>
      </c>
      <c r="J37" s="266"/>
      <c r="K37" s="54"/>
      <c r="L37" s="54"/>
      <c r="M37" s="54"/>
      <c r="N37" s="56"/>
      <c r="O37" s="57"/>
    </row>
    <row r="38" spans="2:15" ht="66" customHeight="1" x14ac:dyDescent="0.3">
      <c r="B38" s="104" t="s">
        <v>68</v>
      </c>
      <c r="C38" s="267" t="s">
        <v>254</v>
      </c>
      <c r="D38" s="267"/>
      <c r="E38" s="267"/>
      <c r="F38" s="267"/>
      <c r="G38" s="267"/>
      <c r="H38" s="267"/>
      <c r="I38" s="267"/>
      <c r="J38" s="267"/>
      <c r="K38" s="267"/>
      <c r="L38" s="267"/>
      <c r="M38" s="267"/>
      <c r="N38" s="107" t="s">
        <v>182</v>
      </c>
      <c r="O38" s="109">
        <f>L40</f>
        <v>0.24</v>
      </c>
    </row>
    <row r="39" spans="2:15" ht="36" customHeight="1" x14ac:dyDescent="0.3">
      <c r="B39" s="153"/>
      <c r="C39" s="54"/>
      <c r="D39" s="54"/>
      <c r="E39" s="297" t="s">
        <v>129</v>
      </c>
      <c r="F39" s="298"/>
      <c r="G39" s="298"/>
      <c r="H39" s="299"/>
      <c r="I39" s="114" t="s">
        <v>165</v>
      </c>
      <c r="J39" s="114" t="s">
        <v>166</v>
      </c>
      <c r="K39" s="156" t="s">
        <v>247</v>
      </c>
      <c r="L39" s="156" t="s">
        <v>256</v>
      </c>
      <c r="M39" s="54"/>
      <c r="N39" s="56"/>
      <c r="O39" s="57"/>
    </row>
    <row r="40" spans="2:15" ht="36" customHeight="1" x14ac:dyDescent="0.3">
      <c r="B40" s="153"/>
      <c r="C40" s="54"/>
      <c r="D40" s="54"/>
      <c r="E40" s="248" t="s">
        <v>255</v>
      </c>
      <c r="F40" s="249"/>
      <c r="G40" s="249"/>
      <c r="H40" s="250"/>
      <c r="I40" s="154">
        <v>0.8</v>
      </c>
      <c r="J40" s="154">
        <v>0.3</v>
      </c>
      <c r="K40" s="154">
        <v>1</v>
      </c>
      <c r="L40" s="111">
        <f>I40*J40</f>
        <v>0.24</v>
      </c>
      <c r="M40" s="54"/>
      <c r="N40" s="56"/>
      <c r="O40" s="57"/>
    </row>
    <row r="41" spans="2:15" ht="58.8" customHeight="1" x14ac:dyDescent="0.3">
      <c r="B41" s="104" t="s">
        <v>218</v>
      </c>
      <c r="C41" s="267" t="s">
        <v>227</v>
      </c>
      <c r="D41" s="267"/>
      <c r="E41" s="267"/>
      <c r="F41" s="267"/>
      <c r="G41" s="267"/>
      <c r="H41" s="267"/>
      <c r="I41" s="267"/>
      <c r="J41" s="267"/>
      <c r="K41" s="267"/>
      <c r="L41" s="267"/>
      <c r="M41" s="267"/>
      <c r="N41" s="107" t="s">
        <v>31</v>
      </c>
      <c r="O41" s="109">
        <f>K43</f>
        <v>3</v>
      </c>
    </row>
    <row r="42" spans="2:15" ht="58.8" customHeight="1" x14ac:dyDescent="0.3">
      <c r="B42" s="153"/>
      <c r="C42" s="112"/>
      <c r="D42" s="112"/>
      <c r="E42" s="265" t="s">
        <v>129</v>
      </c>
      <c r="F42" s="259"/>
      <c r="G42" s="259"/>
      <c r="H42" s="266"/>
      <c r="I42" s="265" t="s">
        <v>9</v>
      </c>
      <c r="J42" s="266"/>
      <c r="K42" s="156" t="s">
        <v>249</v>
      </c>
      <c r="L42" s="112"/>
      <c r="M42" s="112"/>
      <c r="N42" s="113"/>
      <c r="O42" s="57"/>
    </row>
    <row r="43" spans="2:15" ht="58.8" customHeight="1" x14ac:dyDescent="0.3">
      <c r="B43" s="153"/>
      <c r="C43" s="112"/>
      <c r="D43" s="112"/>
      <c r="E43" s="254" t="s">
        <v>257</v>
      </c>
      <c r="F43" s="258"/>
      <c r="G43" s="258"/>
      <c r="H43" s="255"/>
      <c r="I43" s="254" t="s">
        <v>258</v>
      </c>
      <c r="J43" s="255"/>
      <c r="K43" s="156">
        <v>3</v>
      </c>
      <c r="L43" s="112"/>
      <c r="M43" s="112"/>
      <c r="N43" s="113"/>
      <c r="O43" s="57"/>
    </row>
    <row r="44" spans="2:15" ht="63" customHeight="1" x14ac:dyDescent="0.3">
      <c r="B44" s="104" t="s">
        <v>229</v>
      </c>
      <c r="C44" s="267" t="s">
        <v>192</v>
      </c>
      <c r="D44" s="267"/>
      <c r="E44" s="267"/>
      <c r="F44" s="267"/>
      <c r="G44" s="267"/>
      <c r="H44" s="267"/>
      <c r="I44" s="267"/>
      <c r="J44" s="267"/>
      <c r="K44" s="267"/>
      <c r="L44" s="267"/>
      <c r="M44" s="267"/>
      <c r="N44" s="107" t="s">
        <v>182</v>
      </c>
      <c r="O44" s="109">
        <f>L47</f>
        <v>21.090000000000003</v>
      </c>
    </row>
    <row r="45" spans="2:15" ht="36" customHeight="1" x14ac:dyDescent="0.3">
      <c r="B45" s="153"/>
      <c r="C45" s="54"/>
      <c r="D45" s="54"/>
      <c r="E45" s="135"/>
      <c r="F45" s="136"/>
      <c r="G45" s="136"/>
      <c r="H45" s="137"/>
      <c r="I45" s="135"/>
      <c r="J45" s="137"/>
      <c r="K45" s="54"/>
      <c r="L45" s="54"/>
      <c r="M45" s="54"/>
      <c r="N45" s="56"/>
      <c r="O45" s="57"/>
    </row>
    <row r="46" spans="2:15" ht="36" customHeight="1" x14ac:dyDescent="0.3">
      <c r="B46" s="153"/>
      <c r="C46" s="54"/>
      <c r="D46" s="54"/>
      <c r="E46" s="265" t="s">
        <v>129</v>
      </c>
      <c r="F46" s="259"/>
      <c r="G46" s="259"/>
      <c r="H46" s="266"/>
      <c r="I46" s="114" t="s">
        <v>165</v>
      </c>
      <c r="J46" s="114" t="s">
        <v>166</v>
      </c>
      <c r="K46" s="156" t="s">
        <v>247</v>
      </c>
      <c r="L46" s="156" t="s">
        <v>256</v>
      </c>
      <c r="M46" s="54"/>
      <c r="N46" s="56"/>
      <c r="O46" s="57"/>
    </row>
    <row r="47" spans="2:15" ht="36" customHeight="1" x14ac:dyDescent="0.3">
      <c r="B47" s="153"/>
      <c r="C47" s="54"/>
      <c r="D47" s="54"/>
      <c r="E47" s="254" t="s">
        <v>259</v>
      </c>
      <c r="F47" s="258"/>
      <c r="G47" s="258"/>
      <c r="H47" s="255"/>
      <c r="I47" s="154">
        <v>7.4</v>
      </c>
      <c r="J47" s="154">
        <v>2.85</v>
      </c>
      <c r="K47" s="154">
        <v>1</v>
      </c>
      <c r="L47" s="111">
        <f>I47*J47</f>
        <v>21.090000000000003</v>
      </c>
      <c r="M47" s="54"/>
      <c r="N47" s="56"/>
      <c r="O47" s="57"/>
    </row>
    <row r="48" spans="2:15" ht="45" customHeight="1" x14ac:dyDescent="0.3">
      <c r="B48" s="106" t="s">
        <v>21</v>
      </c>
      <c r="C48" s="341" t="s">
        <v>135</v>
      </c>
      <c r="D48" s="342"/>
      <c r="E48" s="342"/>
      <c r="F48" s="342"/>
      <c r="G48" s="342"/>
      <c r="H48" s="342"/>
      <c r="I48" s="342"/>
      <c r="J48" s="342"/>
      <c r="K48" s="342"/>
      <c r="L48" s="342"/>
      <c r="M48" s="342"/>
      <c r="N48" s="342"/>
      <c r="O48" s="343"/>
    </row>
    <row r="49" spans="2:15" ht="45" customHeight="1" x14ac:dyDescent="0.3">
      <c r="B49" s="104" t="s">
        <v>22</v>
      </c>
      <c r="C49" s="262" t="s">
        <v>149</v>
      </c>
      <c r="D49" s="263"/>
      <c r="E49" s="263"/>
      <c r="F49" s="263"/>
      <c r="G49" s="263"/>
      <c r="H49" s="263"/>
      <c r="I49" s="263"/>
      <c r="J49" s="263"/>
      <c r="K49" s="263"/>
      <c r="L49" s="263"/>
      <c r="M49" s="264"/>
      <c r="N49" s="107" t="s">
        <v>212</v>
      </c>
      <c r="O49" s="109">
        <f>E51*G51*I51*K51</f>
        <v>0.64800000000000002</v>
      </c>
    </row>
    <row r="50" spans="2:15" ht="36" customHeight="1" x14ac:dyDescent="0.3">
      <c r="B50" s="153"/>
      <c r="C50" s="148"/>
      <c r="D50" s="152"/>
      <c r="E50" s="313" t="s">
        <v>170</v>
      </c>
      <c r="F50" s="313"/>
      <c r="G50" s="313" t="s">
        <v>171</v>
      </c>
      <c r="H50" s="313"/>
      <c r="I50" s="313" t="s">
        <v>172</v>
      </c>
      <c r="J50" s="313"/>
      <c r="K50" s="295" t="s">
        <v>131</v>
      </c>
      <c r="L50" s="295"/>
      <c r="M50" s="149"/>
      <c r="N50" s="56"/>
      <c r="O50" s="57"/>
    </row>
    <row r="51" spans="2:15" ht="36" customHeight="1" x14ac:dyDescent="0.3">
      <c r="B51" s="153"/>
      <c r="C51" s="148"/>
      <c r="D51" s="152"/>
      <c r="E51" s="254">
        <v>0.6</v>
      </c>
      <c r="F51" s="255"/>
      <c r="G51" s="254">
        <v>0.6</v>
      </c>
      <c r="H51" s="255"/>
      <c r="I51" s="254">
        <v>0.6</v>
      </c>
      <c r="J51" s="255"/>
      <c r="K51" s="248">
        <v>3</v>
      </c>
      <c r="L51" s="250"/>
      <c r="M51" s="149"/>
      <c r="N51" s="56"/>
      <c r="O51" s="57"/>
    </row>
    <row r="52" spans="2:15" ht="36" customHeight="1" x14ac:dyDescent="0.3">
      <c r="B52" s="153"/>
      <c r="C52" s="148"/>
      <c r="D52" s="152"/>
      <c r="E52" s="146"/>
      <c r="F52" s="147"/>
      <c r="G52" s="146"/>
      <c r="H52" s="147"/>
      <c r="I52" s="146"/>
      <c r="J52" s="321" t="s">
        <v>260</v>
      </c>
      <c r="K52" s="321"/>
      <c r="L52" s="322"/>
      <c r="M52" s="115">
        <f>E51*G51*I51*K51</f>
        <v>0.64800000000000002</v>
      </c>
      <c r="N52" s="56"/>
      <c r="O52" s="57"/>
    </row>
    <row r="53" spans="2:15" ht="45" customHeight="1" x14ac:dyDescent="0.3">
      <c r="B53" s="104" t="s">
        <v>136</v>
      </c>
      <c r="C53" s="267" t="s">
        <v>151</v>
      </c>
      <c r="D53" s="267"/>
      <c r="E53" s="267"/>
      <c r="F53" s="267"/>
      <c r="G53" s="267"/>
      <c r="H53" s="267"/>
      <c r="I53" s="267"/>
      <c r="J53" s="267"/>
      <c r="K53" s="267"/>
      <c r="L53" s="267"/>
      <c r="M53" s="267"/>
      <c r="N53" s="107" t="s">
        <v>212</v>
      </c>
      <c r="O53" s="109">
        <f>M56</f>
        <v>0.04</v>
      </c>
    </row>
    <row r="54" spans="2:15" ht="36" customHeight="1" x14ac:dyDescent="0.3">
      <c r="B54" s="291"/>
      <c r="C54" s="292"/>
      <c r="D54" s="292"/>
      <c r="E54" s="295" t="s">
        <v>170</v>
      </c>
      <c r="F54" s="295"/>
      <c r="G54" s="295" t="s">
        <v>171</v>
      </c>
      <c r="H54" s="295"/>
      <c r="I54" s="295" t="s">
        <v>261</v>
      </c>
      <c r="J54" s="295"/>
      <c r="K54" s="295" t="s">
        <v>131</v>
      </c>
      <c r="L54" s="295"/>
      <c r="M54" s="295" t="s">
        <v>173</v>
      </c>
      <c r="N54" s="295"/>
      <c r="O54" s="296"/>
    </row>
    <row r="55" spans="2:15" ht="36" customHeight="1" x14ac:dyDescent="0.3">
      <c r="B55" s="271"/>
      <c r="C55" s="272"/>
      <c r="D55" s="272"/>
      <c r="E55" s="248">
        <v>0.6</v>
      </c>
      <c r="F55" s="250"/>
      <c r="G55" s="248">
        <v>0.6</v>
      </c>
      <c r="H55" s="250"/>
      <c r="I55" s="248">
        <v>0.04</v>
      </c>
      <c r="J55" s="250"/>
      <c r="K55" s="248">
        <v>3</v>
      </c>
      <c r="L55" s="250"/>
      <c r="M55" s="248">
        <f>ROUND(E55*G55*I55*K55,2)</f>
        <v>0.04</v>
      </c>
      <c r="N55" s="250"/>
      <c r="O55" s="125"/>
    </row>
    <row r="56" spans="2:15" ht="36" customHeight="1" x14ac:dyDescent="0.3">
      <c r="B56" s="271"/>
      <c r="C56" s="272"/>
      <c r="D56" s="272"/>
      <c r="E56" s="268"/>
      <c r="F56" s="268"/>
      <c r="G56" s="268"/>
      <c r="H56" s="268"/>
      <c r="I56" s="116"/>
      <c r="J56" s="323" t="s">
        <v>167</v>
      </c>
      <c r="K56" s="324"/>
      <c r="L56" s="325"/>
      <c r="M56" s="269">
        <f>ROUND(SUM(M55:O55),2)</f>
        <v>0.04</v>
      </c>
      <c r="N56" s="269"/>
      <c r="O56" s="270"/>
    </row>
    <row r="57" spans="2:15" ht="45" customHeight="1" x14ac:dyDescent="0.3">
      <c r="B57" s="104" t="s">
        <v>137</v>
      </c>
      <c r="C57" s="267" t="s">
        <v>75</v>
      </c>
      <c r="D57" s="267"/>
      <c r="E57" s="267"/>
      <c r="F57" s="267"/>
      <c r="G57" s="267"/>
      <c r="H57" s="267"/>
      <c r="I57" s="267"/>
      <c r="J57" s="267"/>
      <c r="K57" s="267"/>
      <c r="L57" s="267"/>
      <c r="M57" s="267"/>
      <c r="N57" s="107" t="s">
        <v>212</v>
      </c>
      <c r="O57" s="109">
        <f>M59</f>
        <v>0.04</v>
      </c>
    </row>
    <row r="58" spans="2:15" ht="36" customHeight="1" x14ac:dyDescent="0.3">
      <c r="B58" s="291"/>
      <c r="C58" s="292"/>
      <c r="D58" s="292"/>
      <c r="E58" s="295" t="s">
        <v>170</v>
      </c>
      <c r="F58" s="295"/>
      <c r="G58" s="295" t="s">
        <v>171</v>
      </c>
      <c r="H58" s="295"/>
      <c r="I58" s="295" t="s">
        <v>261</v>
      </c>
      <c r="J58" s="295"/>
      <c r="K58" s="295" t="s">
        <v>131</v>
      </c>
      <c r="L58" s="295"/>
      <c r="M58" s="295" t="s">
        <v>173</v>
      </c>
      <c r="N58" s="295"/>
      <c r="O58" s="296"/>
    </row>
    <row r="59" spans="2:15" ht="36" customHeight="1" x14ac:dyDescent="0.3">
      <c r="B59" s="271"/>
      <c r="C59" s="272"/>
      <c r="D59" s="272"/>
      <c r="E59" s="248">
        <v>0.6</v>
      </c>
      <c r="F59" s="250"/>
      <c r="G59" s="248">
        <v>0.6</v>
      </c>
      <c r="H59" s="250"/>
      <c r="I59" s="248">
        <v>0.04</v>
      </c>
      <c r="J59" s="250"/>
      <c r="K59" s="248">
        <v>3</v>
      </c>
      <c r="L59" s="250"/>
      <c r="M59" s="248">
        <f>ROUND(E59*G59*I59*K59,2)</f>
        <v>0.04</v>
      </c>
      <c r="N59" s="250"/>
      <c r="O59" s="125"/>
    </row>
    <row r="60" spans="2:15" ht="36" customHeight="1" x14ac:dyDescent="0.3">
      <c r="B60" s="271"/>
      <c r="C60" s="272"/>
      <c r="D60" s="272"/>
      <c r="E60" s="268"/>
      <c r="F60" s="268"/>
      <c r="G60" s="269" t="s">
        <v>174</v>
      </c>
      <c r="H60" s="269"/>
      <c r="I60" s="269"/>
      <c r="J60" s="269"/>
      <c r="K60" s="319">
        <f>SUM(K59:L59)</f>
        <v>3</v>
      </c>
      <c r="L60" s="319"/>
      <c r="M60" s="58"/>
      <c r="N60" s="58"/>
      <c r="O60" s="126"/>
    </row>
    <row r="61" spans="2:15" ht="45" customHeight="1" x14ac:dyDescent="0.3">
      <c r="B61" s="104" t="s">
        <v>138</v>
      </c>
      <c r="C61" s="267" t="s">
        <v>194</v>
      </c>
      <c r="D61" s="267"/>
      <c r="E61" s="267"/>
      <c r="F61" s="267"/>
      <c r="G61" s="267"/>
      <c r="H61" s="267"/>
      <c r="I61" s="267"/>
      <c r="J61" s="267"/>
      <c r="K61" s="267"/>
      <c r="L61" s="267"/>
      <c r="M61" s="267"/>
      <c r="N61" s="107" t="s">
        <v>212</v>
      </c>
      <c r="O61" s="109">
        <f>M63</f>
        <v>0.47</v>
      </c>
    </row>
    <row r="62" spans="2:15" ht="36" customHeight="1" x14ac:dyDescent="0.3">
      <c r="B62" s="291"/>
      <c r="C62" s="292"/>
      <c r="D62" s="292"/>
      <c r="E62" s="269" t="s">
        <v>262</v>
      </c>
      <c r="F62" s="269"/>
      <c r="G62" s="269" t="s">
        <v>263</v>
      </c>
      <c r="H62" s="269"/>
      <c r="I62" s="269" t="s">
        <v>264</v>
      </c>
      <c r="J62" s="269"/>
      <c r="K62" s="269" t="s">
        <v>131</v>
      </c>
      <c r="L62" s="269"/>
      <c r="M62" s="269" t="s">
        <v>173</v>
      </c>
      <c r="N62" s="269"/>
      <c r="O62" s="270"/>
    </row>
    <row r="63" spans="2:15" ht="36" customHeight="1" x14ac:dyDescent="0.3">
      <c r="B63" s="271"/>
      <c r="C63" s="272"/>
      <c r="D63" s="272"/>
      <c r="E63" s="248">
        <v>0.3</v>
      </c>
      <c r="F63" s="250"/>
      <c r="G63" s="248">
        <v>3.45</v>
      </c>
      <c r="H63" s="250"/>
      <c r="I63" s="248">
        <v>0.15</v>
      </c>
      <c r="J63" s="250"/>
      <c r="K63" s="248">
        <v>3</v>
      </c>
      <c r="L63" s="250"/>
      <c r="M63" s="248">
        <f>ROUND(E63*G63*I63*K63,2)</f>
        <v>0.47</v>
      </c>
      <c r="N63" s="249"/>
      <c r="O63" s="320"/>
    </row>
    <row r="64" spans="2:15" ht="45" customHeight="1" x14ac:dyDescent="0.3">
      <c r="B64" s="106" t="s">
        <v>23</v>
      </c>
      <c r="C64" s="260" t="s">
        <v>139</v>
      </c>
      <c r="D64" s="260"/>
      <c r="E64" s="260"/>
      <c r="F64" s="260"/>
      <c r="G64" s="260"/>
      <c r="H64" s="260"/>
      <c r="I64" s="260"/>
      <c r="J64" s="260"/>
      <c r="K64" s="260"/>
      <c r="L64" s="260"/>
      <c r="M64" s="260"/>
      <c r="N64" s="260"/>
      <c r="O64" s="261"/>
    </row>
    <row r="65" spans="2:15" ht="45" customHeight="1" x14ac:dyDescent="0.3">
      <c r="B65" s="104" t="s">
        <v>24</v>
      </c>
      <c r="C65" s="267" t="s">
        <v>160</v>
      </c>
      <c r="D65" s="267"/>
      <c r="E65" s="267"/>
      <c r="F65" s="267"/>
      <c r="G65" s="267"/>
      <c r="H65" s="267"/>
      <c r="I65" s="267"/>
      <c r="J65" s="267"/>
      <c r="K65" s="267"/>
      <c r="L65" s="267"/>
      <c r="M65" s="267"/>
      <c r="N65" s="107" t="s">
        <v>182</v>
      </c>
      <c r="O65" s="109">
        <f>M69</f>
        <v>27.08</v>
      </c>
    </row>
    <row r="66" spans="2:15" ht="36" customHeight="1" x14ac:dyDescent="0.3">
      <c r="B66" s="273" t="s">
        <v>129</v>
      </c>
      <c r="C66" s="274"/>
      <c r="D66" s="275"/>
      <c r="E66" s="251" t="s">
        <v>9</v>
      </c>
      <c r="F66" s="252"/>
      <c r="G66" s="253"/>
      <c r="H66" s="54" t="s">
        <v>175</v>
      </c>
      <c r="I66" s="54" t="s">
        <v>127</v>
      </c>
      <c r="J66" s="54" t="s">
        <v>168</v>
      </c>
      <c r="K66" s="251"/>
      <c r="L66" s="253"/>
      <c r="M66" s="251" t="s">
        <v>132</v>
      </c>
      <c r="N66" s="253"/>
      <c r="O66" s="57"/>
    </row>
    <row r="67" spans="2:15" ht="36" customHeight="1" x14ac:dyDescent="0.3">
      <c r="B67" s="245" t="s">
        <v>255</v>
      </c>
      <c r="C67" s="246"/>
      <c r="D67" s="247"/>
      <c r="E67" s="248"/>
      <c r="F67" s="249"/>
      <c r="G67" s="250"/>
      <c r="H67" s="4">
        <v>7.4</v>
      </c>
      <c r="I67" s="4">
        <v>2.85</v>
      </c>
      <c r="J67" s="4">
        <v>1</v>
      </c>
      <c r="K67" s="248"/>
      <c r="L67" s="250"/>
      <c r="M67" s="248">
        <f>ROUND((H67*I67*J67)-K67,2)</f>
        <v>21.09</v>
      </c>
      <c r="N67" s="250"/>
      <c r="O67" s="57"/>
    </row>
    <row r="68" spans="2:15" ht="36" customHeight="1" x14ac:dyDescent="0.3">
      <c r="B68" s="245" t="s">
        <v>253</v>
      </c>
      <c r="C68" s="246"/>
      <c r="D68" s="247"/>
      <c r="E68" s="248"/>
      <c r="F68" s="249"/>
      <c r="G68" s="250"/>
      <c r="H68" s="4">
        <v>11.98</v>
      </c>
      <c r="I68" s="4">
        <v>0.5</v>
      </c>
      <c r="J68" s="4">
        <v>1</v>
      </c>
      <c r="K68" s="248"/>
      <c r="L68" s="250"/>
      <c r="M68" s="248">
        <f t="shared" ref="M68" si="0">ROUND((H68*I68*J68)-K68,2)</f>
        <v>5.99</v>
      </c>
      <c r="N68" s="250"/>
      <c r="O68" s="57"/>
    </row>
    <row r="69" spans="2:15" ht="36" customHeight="1" x14ac:dyDescent="0.3">
      <c r="B69" s="245"/>
      <c r="C69" s="246"/>
      <c r="D69" s="247"/>
      <c r="E69" s="248"/>
      <c r="F69" s="249"/>
      <c r="G69" s="250"/>
      <c r="H69" s="4"/>
      <c r="I69" s="4"/>
      <c r="J69" s="265" t="s">
        <v>176</v>
      </c>
      <c r="K69" s="259"/>
      <c r="L69" s="266"/>
      <c r="M69" s="265">
        <f>SUM(M67:N68)</f>
        <v>27.08</v>
      </c>
      <c r="N69" s="266"/>
      <c r="O69" s="57"/>
    </row>
    <row r="70" spans="2:15" ht="45" customHeight="1" x14ac:dyDescent="0.3">
      <c r="B70" s="104" t="s">
        <v>25</v>
      </c>
      <c r="C70" s="267" t="s">
        <v>265</v>
      </c>
      <c r="D70" s="267"/>
      <c r="E70" s="267"/>
      <c r="F70" s="267"/>
      <c r="G70" s="267"/>
      <c r="H70" s="267"/>
      <c r="I70" s="267"/>
      <c r="J70" s="267"/>
      <c r="K70" s="267"/>
      <c r="L70" s="267"/>
      <c r="M70" s="267"/>
      <c r="N70" s="107" t="s">
        <v>182</v>
      </c>
      <c r="O70" s="109">
        <f>M76</f>
        <v>31.81</v>
      </c>
    </row>
    <row r="71" spans="2:15" ht="36" customHeight="1" x14ac:dyDescent="0.3">
      <c r="B71" s="273" t="s">
        <v>129</v>
      </c>
      <c r="C71" s="274"/>
      <c r="D71" s="275"/>
      <c r="E71" s="251"/>
      <c r="F71" s="252"/>
      <c r="G71" s="253"/>
      <c r="H71" s="54" t="s">
        <v>175</v>
      </c>
      <c r="I71" s="54" t="s">
        <v>127</v>
      </c>
      <c r="J71" s="54" t="s">
        <v>168</v>
      </c>
      <c r="K71" s="251" t="s">
        <v>177</v>
      </c>
      <c r="L71" s="253"/>
      <c r="M71" s="251" t="s">
        <v>132</v>
      </c>
      <c r="N71" s="253"/>
      <c r="O71" s="57"/>
    </row>
    <row r="72" spans="2:15" ht="36" customHeight="1" x14ac:dyDescent="0.3">
      <c r="B72" s="245" t="s">
        <v>255</v>
      </c>
      <c r="C72" s="246"/>
      <c r="D72" s="247"/>
      <c r="E72" s="248"/>
      <c r="F72" s="249"/>
      <c r="G72" s="250"/>
      <c r="H72" s="4">
        <v>7.4</v>
      </c>
      <c r="I72" s="4">
        <v>2.85</v>
      </c>
      <c r="J72" s="4">
        <v>1</v>
      </c>
      <c r="K72" s="248">
        <v>1.92</v>
      </c>
      <c r="L72" s="250"/>
      <c r="M72" s="248">
        <f>H72*I72*J72-K72</f>
        <v>19.170000000000002</v>
      </c>
      <c r="N72" s="250"/>
      <c r="O72" s="57"/>
    </row>
    <row r="73" spans="2:15" ht="36" customHeight="1" x14ac:dyDescent="0.3">
      <c r="B73" s="245" t="s">
        <v>267</v>
      </c>
      <c r="C73" s="246"/>
      <c r="D73" s="247"/>
      <c r="E73" s="248"/>
      <c r="F73" s="249"/>
      <c r="G73" s="250"/>
      <c r="H73" s="4">
        <v>1.2</v>
      </c>
      <c r="I73" s="4">
        <v>0.8</v>
      </c>
      <c r="J73" s="117">
        <v>5</v>
      </c>
      <c r="K73" s="268" t="s">
        <v>113</v>
      </c>
      <c r="L73" s="268"/>
      <c r="M73" s="248">
        <f>H73*I73*J73</f>
        <v>4.8</v>
      </c>
      <c r="N73" s="250"/>
      <c r="O73" s="57"/>
    </row>
    <row r="74" spans="2:15" ht="36" customHeight="1" x14ac:dyDescent="0.3">
      <c r="B74" s="245" t="s">
        <v>266</v>
      </c>
      <c r="C74" s="246"/>
      <c r="D74" s="247"/>
      <c r="E74" s="248"/>
      <c r="F74" s="249"/>
      <c r="G74" s="250"/>
      <c r="H74" s="4">
        <v>8.6</v>
      </c>
      <c r="I74" s="4">
        <v>0.8</v>
      </c>
      <c r="J74" s="117">
        <v>1</v>
      </c>
      <c r="K74" s="268" t="s">
        <v>113</v>
      </c>
      <c r="L74" s="268"/>
      <c r="M74" s="248">
        <f>I74*H74</f>
        <v>6.88</v>
      </c>
      <c r="N74" s="250"/>
      <c r="O74" s="57"/>
    </row>
    <row r="75" spans="2:15" ht="36" customHeight="1" x14ac:dyDescent="0.3">
      <c r="B75" s="245" t="s">
        <v>169</v>
      </c>
      <c r="C75" s="246"/>
      <c r="D75" s="247"/>
      <c r="E75" s="248"/>
      <c r="F75" s="249"/>
      <c r="G75" s="250"/>
      <c r="H75" s="4">
        <v>1.2</v>
      </c>
      <c r="I75" s="4">
        <v>0.8</v>
      </c>
      <c r="J75" s="117">
        <v>1</v>
      </c>
      <c r="K75" s="268" t="s">
        <v>113</v>
      </c>
      <c r="L75" s="268"/>
      <c r="M75" s="248">
        <f>I75*H75</f>
        <v>0.96</v>
      </c>
      <c r="N75" s="250"/>
      <c r="O75" s="57"/>
    </row>
    <row r="76" spans="2:15" ht="36" customHeight="1" x14ac:dyDescent="0.3">
      <c r="B76" s="245"/>
      <c r="C76" s="246"/>
      <c r="D76" s="247"/>
      <c r="E76" s="251"/>
      <c r="F76" s="252"/>
      <c r="G76" s="253"/>
      <c r="H76" s="54"/>
      <c r="I76" s="54"/>
      <c r="J76" s="265" t="s">
        <v>176</v>
      </c>
      <c r="K76" s="259"/>
      <c r="L76" s="266"/>
      <c r="M76" s="265">
        <v>31.81</v>
      </c>
      <c r="N76" s="266"/>
      <c r="O76" s="57"/>
    </row>
    <row r="77" spans="2:15" ht="36" customHeight="1" x14ac:dyDescent="0.3">
      <c r="B77" s="104" t="s">
        <v>315</v>
      </c>
      <c r="C77" s="262" t="s">
        <v>318</v>
      </c>
      <c r="D77" s="263"/>
      <c r="E77" s="263"/>
      <c r="F77" s="263"/>
      <c r="G77" s="263"/>
      <c r="H77" s="263"/>
      <c r="I77" s="263"/>
      <c r="J77" s="263"/>
      <c r="K77" s="263"/>
      <c r="L77" s="263"/>
      <c r="M77" s="264"/>
      <c r="N77" s="107" t="s">
        <v>182</v>
      </c>
      <c r="O77" s="109">
        <v>11.98</v>
      </c>
    </row>
    <row r="78" spans="2:15" ht="36" customHeight="1" x14ac:dyDescent="0.3">
      <c r="B78" s="291" t="s">
        <v>129</v>
      </c>
      <c r="C78" s="292"/>
      <c r="D78" s="292"/>
      <c r="E78" s="295" t="s">
        <v>175</v>
      </c>
      <c r="F78" s="295"/>
      <c r="G78" s="143" t="s">
        <v>133</v>
      </c>
      <c r="H78" s="143" t="s">
        <v>132</v>
      </c>
      <c r="I78" s="158"/>
      <c r="J78" s="158"/>
      <c r="K78" s="158"/>
      <c r="L78" s="158"/>
      <c r="M78" s="158"/>
      <c r="N78" s="159"/>
      <c r="O78" s="160"/>
    </row>
    <row r="79" spans="2:15" ht="36" customHeight="1" x14ac:dyDescent="0.3">
      <c r="B79" s="271" t="s">
        <v>253</v>
      </c>
      <c r="C79" s="272"/>
      <c r="D79" s="272"/>
      <c r="E79" s="268">
        <v>7.99</v>
      </c>
      <c r="F79" s="268"/>
      <c r="G79" s="154">
        <v>1.5</v>
      </c>
      <c r="H79" s="161">
        <v>11.98</v>
      </c>
      <c r="I79" s="158"/>
      <c r="J79" s="158"/>
      <c r="K79" s="158"/>
      <c r="L79" s="158"/>
      <c r="M79" s="158"/>
      <c r="N79" s="159"/>
      <c r="O79" s="160"/>
    </row>
    <row r="80" spans="2:15" ht="45" customHeight="1" x14ac:dyDescent="0.3">
      <c r="B80" s="106" t="s">
        <v>26</v>
      </c>
      <c r="C80" s="260" t="s">
        <v>70</v>
      </c>
      <c r="D80" s="260"/>
      <c r="E80" s="260"/>
      <c r="F80" s="260"/>
      <c r="G80" s="260"/>
      <c r="H80" s="260"/>
      <c r="I80" s="260"/>
      <c r="J80" s="260"/>
      <c r="K80" s="260"/>
      <c r="L80" s="260"/>
      <c r="M80" s="260"/>
      <c r="N80" s="260"/>
      <c r="O80" s="261"/>
    </row>
    <row r="81" spans="2:15" ht="45" customHeight="1" x14ac:dyDescent="0.3">
      <c r="B81" s="104" t="s">
        <v>27</v>
      </c>
      <c r="C81" s="267" t="s">
        <v>196</v>
      </c>
      <c r="D81" s="267"/>
      <c r="E81" s="267"/>
      <c r="F81" s="267"/>
      <c r="G81" s="267"/>
      <c r="H81" s="267"/>
      <c r="I81" s="267"/>
      <c r="J81" s="267"/>
      <c r="K81" s="267"/>
      <c r="L81" s="267"/>
      <c r="M81" s="267"/>
      <c r="N81" s="107" t="s">
        <v>182</v>
      </c>
      <c r="O81" s="109">
        <f>G83</f>
        <v>11.98</v>
      </c>
    </row>
    <row r="82" spans="2:15" ht="36" customHeight="1" x14ac:dyDescent="0.3">
      <c r="B82" s="245" t="s">
        <v>268</v>
      </c>
      <c r="C82" s="246"/>
      <c r="D82" s="246"/>
      <c r="E82" s="246"/>
      <c r="F82" s="247"/>
      <c r="G82" s="59">
        <v>11.98</v>
      </c>
      <c r="H82" s="54"/>
      <c r="I82" s="54"/>
      <c r="J82" s="54"/>
      <c r="K82" s="54"/>
      <c r="L82" s="54"/>
      <c r="M82" s="54"/>
      <c r="N82" s="56"/>
      <c r="O82" s="57"/>
    </row>
    <row r="83" spans="2:15" ht="36" customHeight="1" x14ac:dyDescent="0.3">
      <c r="B83" s="297" t="s">
        <v>12</v>
      </c>
      <c r="C83" s="298"/>
      <c r="D83" s="298"/>
      <c r="E83" s="298"/>
      <c r="F83" s="299"/>
      <c r="G83" s="118">
        <f>SUM(G82:G82)</f>
        <v>11.98</v>
      </c>
      <c r="H83" s="54"/>
      <c r="I83" s="54"/>
      <c r="J83" s="54"/>
      <c r="K83" s="54"/>
      <c r="L83" s="54"/>
      <c r="M83" s="54"/>
      <c r="N83" s="56"/>
      <c r="O83" s="57"/>
    </row>
    <row r="84" spans="2:15" ht="36" customHeight="1" x14ac:dyDescent="0.3">
      <c r="B84" s="153"/>
      <c r="C84" s="54"/>
      <c r="D84" s="54"/>
      <c r="E84" s="54"/>
      <c r="F84" s="54"/>
      <c r="G84" s="54"/>
      <c r="H84" s="54"/>
      <c r="I84" s="54"/>
      <c r="J84" s="54"/>
      <c r="K84" s="54"/>
      <c r="L84" s="54"/>
      <c r="M84" s="54"/>
      <c r="N84" s="56"/>
      <c r="O84" s="57"/>
    </row>
    <row r="85" spans="2:15" ht="45" customHeight="1" x14ac:dyDescent="0.3">
      <c r="B85" s="104" t="s">
        <v>28</v>
      </c>
      <c r="C85" s="267" t="s">
        <v>72</v>
      </c>
      <c r="D85" s="267"/>
      <c r="E85" s="267"/>
      <c r="F85" s="267"/>
      <c r="G85" s="267"/>
      <c r="H85" s="267"/>
      <c r="I85" s="267"/>
      <c r="J85" s="267"/>
      <c r="K85" s="267"/>
      <c r="L85" s="267"/>
      <c r="M85" s="267"/>
      <c r="N85" s="107" t="s">
        <v>182</v>
      </c>
      <c r="O85" s="109">
        <f>F86</f>
        <v>11.98</v>
      </c>
    </row>
    <row r="86" spans="2:15" ht="36" customHeight="1" x14ac:dyDescent="0.3">
      <c r="B86" s="297" t="s">
        <v>269</v>
      </c>
      <c r="C86" s="298"/>
      <c r="D86" s="298"/>
      <c r="E86" s="299"/>
      <c r="F86" s="118">
        <f>G83</f>
        <v>11.98</v>
      </c>
      <c r="G86" s="54"/>
      <c r="H86" s="54"/>
      <c r="I86" s="54"/>
      <c r="J86" s="54"/>
      <c r="K86" s="54"/>
      <c r="L86" s="54"/>
      <c r="M86" s="54"/>
      <c r="N86" s="56"/>
      <c r="O86" s="57"/>
    </row>
    <row r="87" spans="2:15" ht="36" customHeight="1" x14ac:dyDescent="0.3">
      <c r="B87" s="153"/>
      <c r="C87" s="54"/>
      <c r="D87" s="54"/>
      <c r="E87" s="54"/>
      <c r="F87" s="54"/>
      <c r="G87" s="54"/>
      <c r="H87" s="54"/>
      <c r="I87" s="54"/>
      <c r="J87" s="54"/>
      <c r="K87" s="54"/>
      <c r="L87" s="54"/>
      <c r="M87" s="54"/>
      <c r="N87" s="56"/>
      <c r="O87" s="57"/>
    </row>
    <row r="88" spans="2:15" ht="45" customHeight="1" x14ac:dyDescent="0.3">
      <c r="B88" s="104" t="s">
        <v>73</v>
      </c>
      <c r="C88" s="267" t="s">
        <v>156</v>
      </c>
      <c r="D88" s="267"/>
      <c r="E88" s="267"/>
      <c r="F88" s="267"/>
      <c r="G88" s="267"/>
      <c r="H88" s="267"/>
      <c r="I88" s="267"/>
      <c r="J88" s="267"/>
      <c r="K88" s="267"/>
      <c r="L88" s="267"/>
      <c r="M88" s="267"/>
      <c r="N88" s="107" t="s">
        <v>20</v>
      </c>
      <c r="O88" s="109">
        <f>H89</f>
        <v>5</v>
      </c>
    </row>
    <row r="89" spans="2:15" ht="36" customHeight="1" x14ac:dyDescent="0.3">
      <c r="B89" s="297" t="s">
        <v>270</v>
      </c>
      <c r="C89" s="298"/>
      <c r="D89" s="298"/>
      <c r="E89" s="298"/>
      <c r="F89" s="298"/>
      <c r="G89" s="299"/>
      <c r="H89" s="105">
        <v>5</v>
      </c>
      <c r="I89" s="54"/>
      <c r="J89" s="54"/>
      <c r="K89" s="54"/>
      <c r="L89" s="54"/>
      <c r="M89" s="54"/>
      <c r="N89" s="56"/>
      <c r="O89" s="57"/>
    </row>
    <row r="90" spans="2:15" ht="36" customHeight="1" x14ac:dyDescent="0.3">
      <c r="B90" s="153"/>
      <c r="C90" s="54"/>
      <c r="D90" s="54"/>
      <c r="E90" s="54"/>
      <c r="F90" s="54"/>
      <c r="G90" s="54"/>
      <c r="H90" s="54"/>
      <c r="I90" s="54"/>
      <c r="J90" s="54"/>
      <c r="K90" s="54"/>
      <c r="L90" s="54"/>
      <c r="M90" s="54"/>
      <c r="N90" s="56"/>
      <c r="O90" s="57"/>
    </row>
    <row r="91" spans="2:15" ht="45" customHeight="1" x14ac:dyDescent="0.3">
      <c r="B91" s="106" t="s">
        <v>29</v>
      </c>
      <c r="C91" s="260" t="s">
        <v>76</v>
      </c>
      <c r="D91" s="260"/>
      <c r="E91" s="260"/>
      <c r="F91" s="260"/>
      <c r="G91" s="260"/>
      <c r="H91" s="260"/>
      <c r="I91" s="260"/>
      <c r="J91" s="260"/>
      <c r="K91" s="260"/>
      <c r="L91" s="260"/>
      <c r="M91" s="260"/>
      <c r="N91" s="260"/>
      <c r="O91" s="261"/>
    </row>
    <row r="92" spans="2:15" ht="57.6" customHeight="1" x14ac:dyDescent="0.3">
      <c r="B92" s="104" t="s">
        <v>30</v>
      </c>
      <c r="C92" s="267" t="s">
        <v>185</v>
      </c>
      <c r="D92" s="267"/>
      <c r="E92" s="267"/>
      <c r="F92" s="267"/>
      <c r="G92" s="267"/>
      <c r="H92" s="267"/>
      <c r="I92" s="267"/>
      <c r="J92" s="267"/>
      <c r="K92" s="267"/>
      <c r="L92" s="267"/>
      <c r="M92" s="267"/>
      <c r="N92" s="107" t="s">
        <v>31</v>
      </c>
      <c r="O92" s="109">
        <f>E95</f>
        <v>9</v>
      </c>
    </row>
    <row r="93" spans="2:15" ht="36" customHeight="1" x14ac:dyDescent="0.3">
      <c r="B93" s="273" t="s">
        <v>271</v>
      </c>
      <c r="C93" s="274"/>
      <c r="D93" s="274"/>
      <c r="E93" s="274"/>
      <c r="F93" s="138"/>
      <c r="G93" s="251" t="s">
        <v>134</v>
      </c>
      <c r="H93" s="253"/>
      <c r="I93" s="54"/>
      <c r="J93" s="54"/>
      <c r="K93" s="54"/>
      <c r="L93" s="54"/>
      <c r="M93" s="54"/>
      <c r="N93" s="56"/>
      <c r="O93" s="57"/>
    </row>
    <row r="94" spans="2:15" ht="68.400000000000006" customHeight="1" x14ac:dyDescent="0.3">
      <c r="B94" s="245" t="s">
        <v>272</v>
      </c>
      <c r="C94" s="246"/>
      <c r="D94" s="246"/>
      <c r="E94" s="246"/>
      <c r="F94" s="247"/>
      <c r="G94" s="248">
        <v>9</v>
      </c>
      <c r="H94" s="250"/>
      <c r="I94" s="54"/>
      <c r="J94" s="54"/>
      <c r="K94" s="54"/>
      <c r="L94" s="54"/>
      <c r="M94" s="54"/>
      <c r="N94" s="56"/>
      <c r="O94" s="57"/>
    </row>
    <row r="95" spans="2:15" ht="36" customHeight="1" x14ac:dyDescent="0.3">
      <c r="B95" s="297" t="s">
        <v>12</v>
      </c>
      <c r="C95" s="298"/>
      <c r="D95" s="299"/>
      <c r="E95" s="265">
        <v>9</v>
      </c>
      <c r="F95" s="266"/>
      <c r="G95" s="54"/>
      <c r="H95" s="54"/>
      <c r="I95" s="54"/>
      <c r="J95" s="54"/>
      <c r="K95" s="54"/>
      <c r="L95" s="54"/>
      <c r="M95" s="54"/>
      <c r="N95" s="56"/>
      <c r="O95" s="57"/>
    </row>
    <row r="96" spans="2:15" ht="45" customHeight="1" x14ac:dyDescent="0.3">
      <c r="B96" s="104" t="s">
        <v>32</v>
      </c>
      <c r="C96" s="267" t="s">
        <v>238</v>
      </c>
      <c r="D96" s="267"/>
      <c r="E96" s="267"/>
      <c r="F96" s="267"/>
      <c r="G96" s="267"/>
      <c r="H96" s="267"/>
      <c r="I96" s="267"/>
      <c r="J96" s="267"/>
      <c r="K96" s="267"/>
      <c r="L96" s="267"/>
      <c r="M96" s="267"/>
      <c r="N96" s="107" t="s">
        <v>31</v>
      </c>
      <c r="O96" s="109">
        <f>I99</f>
        <v>9</v>
      </c>
    </row>
    <row r="97" spans="2:15" ht="36" customHeight="1" x14ac:dyDescent="0.3">
      <c r="B97" s="273" t="s">
        <v>179</v>
      </c>
      <c r="C97" s="274"/>
      <c r="D97" s="274"/>
      <c r="E97" s="274"/>
      <c r="F97" s="110"/>
      <c r="G97" s="251" t="s">
        <v>134</v>
      </c>
      <c r="H97" s="253"/>
      <c r="I97" s="251"/>
      <c r="J97" s="253"/>
      <c r="K97" s="54"/>
      <c r="L97" s="54"/>
      <c r="M97" s="54"/>
      <c r="N97" s="56"/>
      <c r="O97" s="57"/>
    </row>
    <row r="98" spans="2:15" ht="71.400000000000006" customHeight="1" x14ac:dyDescent="0.3">
      <c r="B98" s="245" t="s">
        <v>272</v>
      </c>
      <c r="C98" s="246"/>
      <c r="D98" s="246"/>
      <c r="E98" s="246"/>
      <c r="F98" s="247"/>
      <c r="G98" s="248">
        <v>9</v>
      </c>
      <c r="H98" s="250"/>
      <c r="I98" s="248"/>
      <c r="J98" s="250"/>
      <c r="K98" s="54"/>
      <c r="L98" s="54"/>
      <c r="M98" s="54"/>
      <c r="N98" s="56"/>
      <c r="O98" s="57"/>
    </row>
    <row r="99" spans="2:15" ht="36" customHeight="1" x14ac:dyDescent="0.3">
      <c r="B99" s="153"/>
      <c r="C99" s="54"/>
      <c r="D99" s="54"/>
      <c r="E99" s="297" t="s">
        <v>12</v>
      </c>
      <c r="F99" s="298"/>
      <c r="G99" s="298"/>
      <c r="H99" s="299"/>
      <c r="I99" s="265">
        <v>9</v>
      </c>
      <c r="J99" s="266"/>
      <c r="K99" s="127"/>
      <c r="L99" s="127"/>
      <c r="M99" s="54"/>
      <c r="N99" s="56"/>
      <c r="O99" s="57"/>
    </row>
    <row r="100" spans="2:15" ht="45" customHeight="1" x14ac:dyDescent="0.3">
      <c r="B100" s="104" t="s">
        <v>33</v>
      </c>
      <c r="C100" s="267" t="s">
        <v>242</v>
      </c>
      <c r="D100" s="267"/>
      <c r="E100" s="267"/>
      <c r="F100" s="267"/>
      <c r="G100" s="267"/>
      <c r="H100" s="267"/>
      <c r="I100" s="267"/>
      <c r="J100" s="267"/>
      <c r="K100" s="267"/>
      <c r="L100" s="267"/>
      <c r="M100" s="267"/>
      <c r="N100" s="107" t="s">
        <v>31</v>
      </c>
      <c r="O100" s="109">
        <f>K103</f>
        <v>9</v>
      </c>
    </row>
    <row r="101" spans="2:15" ht="36" customHeight="1" x14ac:dyDescent="0.3">
      <c r="B101" s="273" t="s">
        <v>273</v>
      </c>
      <c r="C101" s="274"/>
      <c r="D101" s="274"/>
      <c r="E101" s="275"/>
      <c r="F101" s="307" t="s">
        <v>134</v>
      </c>
      <c r="G101" s="308"/>
      <c r="H101" s="251"/>
      <c r="I101" s="253"/>
      <c r="J101" s="54"/>
      <c r="K101" s="54"/>
      <c r="L101" s="54"/>
      <c r="M101" s="54"/>
      <c r="N101" s="56"/>
      <c r="O101" s="57"/>
    </row>
    <row r="102" spans="2:15" ht="36" customHeight="1" x14ac:dyDescent="0.3">
      <c r="B102" s="144"/>
      <c r="C102" s="142"/>
      <c r="D102" s="142"/>
      <c r="E102" s="150"/>
      <c r="F102" s="248">
        <v>9</v>
      </c>
      <c r="G102" s="250"/>
      <c r="H102" s="251"/>
      <c r="I102" s="253"/>
      <c r="J102" s="54"/>
      <c r="K102" s="54"/>
      <c r="L102" s="54"/>
      <c r="M102" s="54"/>
      <c r="N102" s="56"/>
      <c r="O102" s="57"/>
    </row>
    <row r="103" spans="2:15" ht="36" customHeight="1" x14ac:dyDescent="0.3">
      <c r="B103" s="153"/>
      <c r="C103" s="54"/>
      <c r="D103" s="54"/>
      <c r="E103" s="54"/>
      <c r="F103" s="54"/>
      <c r="G103" s="297" t="s">
        <v>12</v>
      </c>
      <c r="H103" s="298"/>
      <c r="I103" s="298"/>
      <c r="J103" s="299"/>
      <c r="K103" s="265">
        <v>9</v>
      </c>
      <c r="L103" s="266"/>
      <c r="M103" s="54"/>
      <c r="N103" s="56"/>
      <c r="O103" s="57"/>
    </row>
    <row r="104" spans="2:15" ht="50.4" customHeight="1" x14ac:dyDescent="0.3">
      <c r="B104" s="104" t="s">
        <v>34</v>
      </c>
      <c r="C104" s="267" t="s">
        <v>198</v>
      </c>
      <c r="D104" s="267"/>
      <c r="E104" s="267"/>
      <c r="F104" s="267"/>
      <c r="G104" s="267"/>
      <c r="H104" s="267"/>
      <c r="I104" s="267"/>
      <c r="J104" s="267"/>
      <c r="K104" s="267"/>
      <c r="L104" s="267"/>
      <c r="M104" s="267"/>
      <c r="N104" s="107" t="s">
        <v>182</v>
      </c>
      <c r="O104" s="109">
        <f>L107</f>
        <v>1.6800000000000002</v>
      </c>
    </row>
    <row r="105" spans="2:15" ht="36" customHeight="1" x14ac:dyDescent="0.3">
      <c r="B105" s="144"/>
      <c r="C105" s="142"/>
      <c r="D105" s="274" t="s">
        <v>179</v>
      </c>
      <c r="E105" s="274"/>
      <c r="F105" s="274"/>
      <c r="G105" s="54" t="s">
        <v>175</v>
      </c>
      <c r="H105" s="54" t="s">
        <v>133</v>
      </c>
      <c r="I105" s="54" t="s">
        <v>168</v>
      </c>
      <c r="J105" s="54"/>
      <c r="K105" s="54"/>
      <c r="L105" s="54"/>
      <c r="M105" s="54"/>
      <c r="N105" s="56"/>
      <c r="O105" s="57"/>
    </row>
    <row r="106" spans="2:15" ht="36" customHeight="1" x14ac:dyDescent="0.3">
      <c r="B106" s="144"/>
      <c r="C106" s="142"/>
      <c r="D106" s="246" t="s">
        <v>274</v>
      </c>
      <c r="E106" s="246"/>
      <c r="F106" s="246"/>
      <c r="G106" s="4">
        <v>2.1</v>
      </c>
      <c r="H106" s="4">
        <v>0.8</v>
      </c>
      <c r="I106" s="4">
        <v>1</v>
      </c>
      <c r="J106" s="54"/>
      <c r="K106" s="54"/>
      <c r="L106" s="54"/>
      <c r="M106" s="54"/>
      <c r="N106" s="56"/>
      <c r="O106" s="57"/>
    </row>
    <row r="107" spans="2:15" ht="36" customHeight="1" x14ac:dyDescent="0.3">
      <c r="B107" s="144"/>
      <c r="C107" s="142"/>
      <c r="D107" s="141"/>
      <c r="E107" s="141"/>
      <c r="F107" s="141"/>
      <c r="G107" s="4"/>
      <c r="H107" s="4"/>
      <c r="I107" s="4"/>
      <c r="J107" s="265" t="s">
        <v>132</v>
      </c>
      <c r="K107" s="266"/>
      <c r="L107" s="114">
        <f>G106*H106</f>
        <v>1.6800000000000002</v>
      </c>
      <c r="M107" s="54"/>
      <c r="N107" s="56"/>
      <c r="O107" s="57"/>
    </row>
    <row r="108" spans="2:15" ht="45" customHeight="1" x14ac:dyDescent="0.3">
      <c r="B108" s="104" t="s">
        <v>140</v>
      </c>
      <c r="C108" s="267" t="s">
        <v>200</v>
      </c>
      <c r="D108" s="267"/>
      <c r="E108" s="267"/>
      <c r="F108" s="267"/>
      <c r="G108" s="267"/>
      <c r="H108" s="267"/>
      <c r="I108" s="267"/>
      <c r="J108" s="267"/>
      <c r="K108" s="267"/>
      <c r="L108" s="267"/>
      <c r="M108" s="267"/>
      <c r="N108" s="107" t="s">
        <v>31</v>
      </c>
      <c r="O108" s="109">
        <f>G110</f>
        <v>1</v>
      </c>
    </row>
    <row r="109" spans="2:15" ht="36" customHeight="1" x14ac:dyDescent="0.3">
      <c r="B109" s="273" t="s">
        <v>179</v>
      </c>
      <c r="C109" s="274"/>
      <c r="D109" s="274"/>
      <c r="E109" s="274"/>
      <c r="F109" s="275"/>
      <c r="G109" s="157" t="s">
        <v>134</v>
      </c>
      <c r="H109" s="54"/>
      <c r="I109" s="54"/>
      <c r="J109" s="54"/>
      <c r="K109" s="54"/>
      <c r="L109" s="54"/>
      <c r="M109" s="54"/>
      <c r="N109" s="56"/>
      <c r="O109" s="57"/>
    </row>
    <row r="110" spans="2:15" ht="36" customHeight="1" x14ac:dyDescent="0.3">
      <c r="B110" s="153"/>
      <c r="C110" s="248" t="s">
        <v>274</v>
      </c>
      <c r="D110" s="249"/>
      <c r="E110" s="249"/>
      <c r="F110" s="250"/>
      <c r="G110" s="154">
        <v>1</v>
      </c>
      <c r="H110" s="54"/>
      <c r="I110" s="54"/>
      <c r="J110" s="54"/>
      <c r="K110" s="54"/>
      <c r="L110" s="54"/>
      <c r="M110" s="54"/>
      <c r="N110" s="56"/>
      <c r="O110" s="57"/>
    </row>
    <row r="111" spans="2:15" ht="45" customHeight="1" x14ac:dyDescent="0.3">
      <c r="B111" s="104" t="s">
        <v>141</v>
      </c>
      <c r="C111" s="267" t="s">
        <v>187</v>
      </c>
      <c r="D111" s="267"/>
      <c r="E111" s="267"/>
      <c r="F111" s="267"/>
      <c r="G111" s="267"/>
      <c r="H111" s="267"/>
      <c r="I111" s="267"/>
      <c r="J111" s="267"/>
      <c r="K111" s="267"/>
      <c r="L111" s="267"/>
      <c r="M111" s="267"/>
      <c r="N111" s="107" t="s">
        <v>182</v>
      </c>
      <c r="O111" s="109">
        <f>M118</f>
        <v>35.33</v>
      </c>
    </row>
    <row r="112" spans="2:15" ht="36" customHeight="1" x14ac:dyDescent="0.3">
      <c r="B112" s="291" t="s">
        <v>271</v>
      </c>
      <c r="C112" s="292"/>
      <c r="D112" s="292"/>
      <c r="E112" s="251"/>
      <c r="F112" s="253"/>
      <c r="G112" s="251" t="s">
        <v>130</v>
      </c>
      <c r="H112" s="253"/>
      <c r="I112" s="251" t="s">
        <v>133</v>
      </c>
      <c r="J112" s="253"/>
      <c r="K112" s="251" t="s">
        <v>131</v>
      </c>
      <c r="L112" s="253"/>
      <c r="M112" s="251" t="s">
        <v>178</v>
      </c>
      <c r="N112" s="253"/>
      <c r="O112" s="57"/>
    </row>
    <row r="113" spans="2:15" ht="67.8" customHeight="1" x14ac:dyDescent="0.3">
      <c r="B113" s="271" t="s">
        <v>275</v>
      </c>
      <c r="C113" s="272"/>
      <c r="D113" s="272"/>
      <c r="E113" s="248"/>
      <c r="F113" s="250"/>
      <c r="G113" s="248">
        <v>1.7</v>
      </c>
      <c r="H113" s="250"/>
      <c r="I113" s="248">
        <v>1.4</v>
      </c>
      <c r="J113" s="250"/>
      <c r="K113" s="248">
        <v>7</v>
      </c>
      <c r="L113" s="250"/>
      <c r="M113" s="248">
        <f>G113*I113*K113</f>
        <v>16.66</v>
      </c>
      <c r="N113" s="250"/>
      <c r="O113" s="57"/>
    </row>
    <row r="114" spans="2:15" ht="36" customHeight="1" x14ac:dyDescent="0.3">
      <c r="B114" s="271" t="s">
        <v>276</v>
      </c>
      <c r="C114" s="272"/>
      <c r="D114" s="272"/>
      <c r="E114" s="248"/>
      <c r="F114" s="250"/>
      <c r="G114" s="248">
        <v>1.2</v>
      </c>
      <c r="H114" s="250"/>
      <c r="I114" s="248">
        <v>1.4</v>
      </c>
      <c r="J114" s="250"/>
      <c r="K114" s="248">
        <v>5</v>
      </c>
      <c r="L114" s="250"/>
      <c r="M114" s="248">
        <f>G114*I114*K114</f>
        <v>8.4</v>
      </c>
      <c r="N114" s="250"/>
      <c r="O114" s="57"/>
    </row>
    <row r="115" spans="2:15" ht="36" customHeight="1" x14ac:dyDescent="0.3">
      <c r="B115" s="271" t="s">
        <v>277</v>
      </c>
      <c r="C115" s="272"/>
      <c r="D115" s="272"/>
      <c r="E115" s="248"/>
      <c r="F115" s="250"/>
      <c r="G115" s="248">
        <v>1</v>
      </c>
      <c r="H115" s="250"/>
      <c r="I115" s="248">
        <v>2.2999999999999998</v>
      </c>
      <c r="J115" s="250"/>
      <c r="K115" s="248">
        <v>3</v>
      </c>
      <c r="L115" s="250"/>
      <c r="M115" s="248">
        <f>G115*I115*K115</f>
        <v>6.8999999999999995</v>
      </c>
      <c r="N115" s="250"/>
      <c r="O115" s="57"/>
    </row>
    <row r="116" spans="2:15" ht="36" customHeight="1" x14ac:dyDescent="0.3">
      <c r="B116" s="245" t="s">
        <v>278</v>
      </c>
      <c r="C116" s="246"/>
      <c r="D116" s="247"/>
      <c r="E116" s="135"/>
      <c r="F116" s="137"/>
      <c r="G116" s="248">
        <v>1</v>
      </c>
      <c r="H116" s="250"/>
      <c r="I116" s="248">
        <v>0.5</v>
      </c>
      <c r="J116" s="250"/>
      <c r="K116" s="248">
        <v>3</v>
      </c>
      <c r="L116" s="250"/>
      <c r="M116" s="248">
        <f>G116*I116*K116</f>
        <v>1.5</v>
      </c>
      <c r="N116" s="250"/>
      <c r="O116" s="57"/>
    </row>
    <row r="117" spans="2:15" ht="36" customHeight="1" x14ac:dyDescent="0.3">
      <c r="B117" s="245" t="s">
        <v>279</v>
      </c>
      <c r="C117" s="246"/>
      <c r="D117" s="247"/>
      <c r="E117" s="135"/>
      <c r="F117" s="137"/>
      <c r="G117" s="248">
        <v>1.1000000000000001</v>
      </c>
      <c r="H117" s="250"/>
      <c r="I117" s="248">
        <v>1.7</v>
      </c>
      <c r="J117" s="250"/>
      <c r="K117" s="248">
        <v>1</v>
      </c>
      <c r="L117" s="250"/>
      <c r="M117" s="248">
        <f>I117*G117</f>
        <v>1.87</v>
      </c>
      <c r="N117" s="250"/>
      <c r="O117" s="57"/>
    </row>
    <row r="118" spans="2:15" ht="36" customHeight="1" x14ac:dyDescent="0.3">
      <c r="B118" s="153"/>
      <c r="C118" s="54"/>
      <c r="D118" s="54"/>
      <c r="E118" s="54"/>
      <c r="F118" s="54"/>
      <c r="G118" s="54"/>
      <c r="H118" s="54"/>
      <c r="I118" s="54"/>
      <c r="J118" s="54"/>
      <c r="K118" s="265" t="s">
        <v>128</v>
      </c>
      <c r="L118" s="266"/>
      <c r="M118" s="317">
        <f>SUM(M113:N117)</f>
        <v>35.33</v>
      </c>
      <c r="N118" s="318"/>
      <c r="O118" s="57"/>
    </row>
    <row r="119" spans="2:15" ht="39.6" customHeight="1" x14ac:dyDescent="0.3">
      <c r="B119" s="106" t="s">
        <v>35</v>
      </c>
      <c r="C119" s="260" t="s">
        <v>280</v>
      </c>
      <c r="D119" s="260"/>
      <c r="E119" s="260"/>
      <c r="F119" s="260"/>
      <c r="G119" s="260"/>
      <c r="H119" s="260"/>
      <c r="I119" s="260"/>
      <c r="J119" s="260"/>
      <c r="K119" s="260"/>
      <c r="L119" s="260"/>
      <c r="M119" s="260"/>
      <c r="N119" s="260"/>
      <c r="O119" s="261"/>
    </row>
    <row r="120" spans="2:15" ht="45" customHeight="1" x14ac:dyDescent="0.3">
      <c r="B120" s="104" t="s">
        <v>36</v>
      </c>
      <c r="C120" s="262" t="s">
        <v>202</v>
      </c>
      <c r="D120" s="263"/>
      <c r="E120" s="263"/>
      <c r="F120" s="263"/>
      <c r="G120" s="263"/>
      <c r="H120" s="263"/>
      <c r="I120" s="263"/>
      <c r="J120" s="263"/>
      <c r="K120" s="263"/>
      <c r="L120" s="263"/>
      <c r="M120" s="264"/>
      <c r="N120" s="107" t="s">
        <v>182</v>
      </c>
      <c r="O120" s="109">
        <f>L123</f>
        <v>0.24</v>
      </c>
    </row>
    <row r="121" spans="2:15" ht="36" customHeight="1" x14ac:dyDescent="0.3">
      <c r="B121" s="273" t="s">
        <v>129</v>
      </c>
      <c r="C121" s="274"/>
      <c r="D121" s="274"/>
      <c r="E121" s="274"/>
      <c r="F121" s="275"/>
      <c r="G121" s="251" t="s">
        <v>9</v>
      </c>
      <c r="H121" s="253"/>
      <c r="I121" s="54" t="s">
        <v>175</v>
      </c>
      <c r="J121" s="54" t="s">
        <v>127</v>
      </c>
      <c r="K121" s="54" t="s">
        <v>131</v>
      </c>
      <c r="L121" s="251" t="s">
        <v>180</v>
      </c>
      <c r="M121" s="253"/>
      <c r="N121" s="56"/>
      <c r="O121" s="57"/>
    </row>
    <row r="122" spans="2:15" ht="36" customHeight="1" x14ac:dyDescent="0.3">
      <c r="B122" s="245" t="s">
        <v>255</v>
      </c>
      <c r="C122" s="246"/>
      <c r="D122" s="246"/>
      <c r="E122" s="246"/>
      <c r="F122" s="247"/>
      <c r="G122" s="248" t="s">
        <v>281</v>
      </c>
      <c r="H122" s="250"/>
      <c r="I122" s="4">
        <v>0.8</v>
      </c>
      <c r="J122" s="4">
        <v>0.3</v>
      </c>
      <c r="K122" s="4">
        <v>1</v>
      </c>
      <c r="L122" s="248">
        <f>ROUND(I122*J122*K122,2)</f>
        <v>0.24</v>
      </c>
      <c r="M122" s="250"/>
      <c r="N122" s="56"/>
      <c r="O122" s="57"/>
    </row>
    <row r="123" spans="2:15" ht="36" customHeight="1" x14ac:dyDescent="0.3">
      <c r="B123" s="153"/>
      <c r="C123" s="54"/>
      <c r="D123" s="54"/>
      <c r="E123" s="54"/>
      <c r="F123" s="54"/>
      <c r="G123" s="54"/>
      <c r="H123" s="54"/>
      <c r="I123" s="54"/>
      <c r="J123" s="265" t="s">
        <v>128</v>
      </c>
      <c r="K123" s="266"/>
      <c r="L123" s="265">
        <f>SUM(L122:M122)</f>
        <v>0.24</v>
      </c>
      <c r="M123" s="266"/>
      <c r="N123" s="56"/>
      <c r="O123" s="57"/>
    </row>
    <row r="124" spans="2:15" ht="45" customHeight="1" x14ac:dyDescent="0.3">
      <c r="B124" s="106" t="s">
        <v>37</v>
      </c>
      <c r="C124" s="341" t="s">
        <v>142</v>
      </c>
      <c r="D124" s="342"/>
      <c r="E124" s="342"/>
      <c r="F124" s="342"/>
      <c r="G124" s="342"/>
      <c r="H124" s="342"/>
      <c r="I124" s="342"/>
      <c r="J124" s="342"/>
      <c r="K124" s="342"/>
      <c r="L124" s="342"/>
      <c r="M124" s="342"/>
      <c r="N124" s="342"/>
      <c r="O124" s="343"/>
    </row>
    <row r="125" spans="2:15" ht="45" customHeight="1" x14ac:dyDescent="0.3">
      <c r="B125" s="104" t="s">
        <v>39</v>
      </c>
      <c r="C125" s="340" t="s">
        <v>158</v>
      </c>
      <c r="D125" s="340"/>
      <c r="E125" s="340"/>
      <c r="F125" s="340"/>
      <c r="G125" s="340"/>
      <c r="H125" s="340"/>
      <c r="I125" s="340"/>
      <c r="J125" s="340"/>
      <c r="K125" s="340"/>
      <c r="L125" s="340"/>
      <c r="M125" s="340"/>
      <c r="N125" s="119" t="s">
        <v>182</v>
      </c>
      <c r="O125" s="109">
        <f>N129</f>
        <v>442.09499999999997</v>
      </c>
    </row>
    <row r="126" spans="2:15" ht="36" customHeight="1" x14ac:dyDescent="0.3">
      <c r="B126" s="144"/>
      <c r="C126" s="274" t="s">
        <v>286</v>
      </c>
      <c r="D126" s="274"/>
      <c r="E126" s="316" t="s">
        <v>287</v>
      </c>
      <c r="F126" s="308"/>
      <c r="G126" s="112" t="s">
        <v>288</v>
      </c>
      <c r="H126" s="307" t="s">
        <v>289</v>
      </c>
      <c r="I126" s="316"/>
      <c r="J126" s="316" t="s">
        <v>290</v>
      </c>
      <c r="K126" s="308"/>
      <c r="L126" s="316" t="s">
        <v>291</v>
      </c>
      <c r="M126" s="308"/>
      <c r="N126" s="113"/>
      <c r="O126" s="57"/>
    </row>
    <row r="127" spans="2:15" ht="36" customHeight="1" x14ac:dyDescent="0.3">
      <c r="B127" s="140"/>
      <c r="C127" s="246">
        <v>122.5</v>
      </c>
      <c r="D127" s="246"/>
      <c r="E127" s="258">
        <v>50.19</v>
      </c>
      <c r="F127" s="255"/>
      <c r="G127" s="167">
        <v>3</v>
      </c>
      <c r="H127" s="254">
        <v>2.85</v>
      </c>
      <c r="I127" s="258"/>
      <c r="J127" s="258">
        <v>36.840000000000003</v>
      </c>
      <c r="K127" s="255"/>
      <c r="L127" s="254">
        <v>20.76</v>
      </c>
      <c r="M127" s="255"/>
      <c r="N127" s="113"/>
      <c r="O127" s="57"/>
    </row>
    <row r="128" spans="2:15" ht="36" customHeight="1" x14ac:dyDescent="0.3">
      <c r="B128" s="140"/>
      <c r="C128" s="346" t="s">
        <v>292</v>
      </c>
      <c r="D128" s="346"/>
      <c r="E128" s="256"/>
      <c r="F128" s="257"/>
      <c r="G128" s="317" t="s">
        <v>293</v>
      </c>
      <c r="H128" s="347"/>
      <c r="I128" s="151"/>
      <c r="J128" s="347" t="s">
        <v>294</v>
      </c>
      <c r="K128" s="318"/>
      <c r="L128" s="254"/>
      <c r="M128" s="255"/>
      <c r="N128" s="113"/>
      <c r="O128" s="57"/>
    </row>
    <row r="129" spans="2:15" ht="36" customHeight="1" x14ac:dyDescent="0.3">
      <c r="B129" s="153"/>
      <c r="C129" s="256">
        <f>C127*H127</f>
        <v>349.125</v>
      </c>
      <c r="D129" s="257"/>
      <c r="E129" s="112"/>
      <c r="F129" s="112"/>
      <c r="G129" s="254">
        <f>G127*E127</f>
        <v>150.57</v>
      </c>
      <c r="H129" s="255"/>
      <c r="I129" s="112"/>
      <c r="J129" s="254">
        <f>J127+L127</f>
        <v>57.600000000000009</v>
      </c>
      <c r="K129" s="258"/>
      <c r="L129" s="259" t="s">
        <v>285</v>
      </c>
      <c r="M129" s="259"/>
      <c r="N129" s="314">
        <f>C129+G129-J129</f>
        <v>442.09499999999997</v>
      </c>
      <c r="O129" s="315"/>
    </row>
    <row r="130" spans="2:15" ht="45" customHeight="1" x14ac:dyDescent="0.3">
      <c r="B130" s="104" t="s">
        <v>40</v>
      </c>
      <c r="C130" s="267" t="s">
        <v>79</v>
      </c>
      <c r="D130" s="267"/>
      <c r="E130" s="267"/>
      <c r="F130" s="267"/>
      <c r="G130" s="267"/>
      <c r="H130" s="267"/>
      <c r="I130" s="267"/>
      <c r="J130" s="267"/>
      <c r="K130" s="267"/>
      <c r="L130" s="267"/>
      <c r="M130" s="267"/>
      <c r="N130" s="107" t="s">
        <v>182</v>
      </c>
      <c r="O130" s="109">
        <f>K132</f>
        <v>129.81</v>
      </c>
    </row>
    <row r="131" spans="2:15" ht="36" customHeight="1" x14ac:dyDescent="0.3">
      <c r="B131" s="144"/>
      <c r="C131" s="292" t="s">
        <v>287</v>
      </c>
      <c r="D131" s="292"/>
      <c r="E131" s="313" t="s">
        <v>288</v>
      </c>
      <c r="F131" s="313"/>
      <c r="G131" s="307" t="s">
        <v>284</v>
      </c>
      <c r="H131" s="308"/>
      <c r="I131" s="112"/>
      <c r="J131" s="112"/>
      <c r="K131" s="112"/>
      <c r="L131" s="112"/>
      <c r="M131" s="112"/>
      <c r="N131" s="113"/>
      <c r="O131" s="57"/>
    </row>
    <row r="132" spans="2:15" ht="36" customHeight="1" x14ac:dyDescent="0.3">
      <c r="B132" s="140"/>
      <c r="C132" s="272">
        <v>50.19</v>
      </c>
      <c r="D132" s="272"/>
      <c r="E132" s="352">
        <v>3</v>
      </c>
      <c r="F132" s="352"/>
      <c r="G132" s="254">
        <v>20.76</v>
      </c>
      <c r="H132" s="255"/>
      <c r="I132" s="112"/>
      <c r="J132" s="114" t="s">
        <v>285</v>
      </c>
      <c r="K132" s="121">
        <f>C132*E132-G132</f>
        <v>129.81</v>
      </c>
      <c r="L132" s="112"/>
      <c r="M132" s="112"/>
      <c r="N132" s="113"/>
      <c r="O132" s="57"/>
    </row>
    <row r="133" spans="2:15" ht="45" customHeight="1" x14ac:dyDescent="0.3">
      <c r="B133" s="104" t="s">
        <v>41</v>
      </c>
      <c r="C133" s="267" t="s">
        <v>161</v>
      </c>
      <c r="D133" s="267"/>
      <c r="E133" s="267"/>
      <c r="F133" s="267"/>
      <c r="G133" s="267"/>
      <c r="H133" s="267"/>
      <c r="I133" s="267"/>
      <c r="J133" s="267"/>
      <c r="K133" s="267"/>
      <c r="L133" s="267"/>
      <c r="M133" s="267"/>
      <c r="N133" s="107" t="s">
        <v>182</v>
      </c>
      <c r="O133" s="109">
        <f>K135</f>
        <v>312.28499999999997</v>
      </c>
    </row>
    <row r="134" spans="2:15" ht="36" customHeight="1" x14ac:dyDescent="0.3">
      <c r="B134" s="144"/>
      <c r="C134" s="292" t="s">
        <v>283</v>
      </c>
      <c r="D134" s="292"/>
      <c r="E134" s="300" t="s">
        <v>127</v>
      </c>
      <c r="F134" s="275"/>
      <c r="G134" s="251" t="s">
        <v>284</v>
      </c>
      <c r="H134" s="253"/>
      <c r="I134" s="54"/>
      <c r="J134" s="54"/>
      <c r="K134" s="54"/>
      <c r="L134" s="54"/>
      <c r="M134" s="54"/>
      <c r="N134" s="56"/>
      <c r="O134" s="57"/>
    </row>
    <row r="135" spans="2:15" ht="36" customHeight="1" x14ac:dyDescent="0.3">
      <c r="B135" s="140"/>
      <c r="C135" s="272">
        <v>122.5</v>
      </c>
      <c r="D135" s="272"/>
      <c r="E135" s="301">
        <v>2.85</v>
      </c>
      <c r="F135" s="247"/>
      <c r="G135" s="248">
        <v>36.840000000000003</v>
      </c>
      <c r="H135" s="250"/>
      <c r="I135" s="265" t="s">
        <v>285</v>
      </c>
      <c r="J135" s="266"/>
      <c r="K135" s="122">
        <f>C135*E135-G135</f>
        <v>312.28499999999997</v>
      </c>
      <c r="L135" s="54"/>
      <c r="M135" s="54"/>
      <c r="N135" s="56"/>
      <c r="O135" s="57"/>
    </row>
    <row r="136" spans="2:15" ht="45" customHeight="1" x14ac:dyDescent="0.3">
      <c r="B136" s="104" t="s">
        <v>219</v>
      </c>
      <c r="C136" s="267" t="s">
        <v>162</v>
      </c>
      <c r="D136" s="267"/>
      <c r="E136" s="267"/>
      <c r="F136" s="267"/>
      <c r="G136" s="267"/>
      <c r="H136" s="267"/>
      <c r="I136" s="267"/>
      <c r="J136" s="267"/>
      <c r="K136" s="267"/>
      <c r="L136" s="267"/>
      <c r="M136" s="267"/>
      <c r="N136" s="107" t="s">
        <v>182</v>
      </c>
      <c r="O136" s="109">
        <f>K138</f>
        <v>113.66</v>
      </c>
    </row>
    <row r="137" spans="2:15" ht="36" customHeight="1" x14ac:dyDescent="0.3">
      <c r="B137" s="273" t="s">
        <v>295</v>
      </c>
      <c r="C137" s="274"/>
      <c r="D137" s="274"/>
      <c r="E137" s="275"/>
      <c r="F137" s="145" t="s">
        <v>131</v>
      </c>
      <c r="G137" s="54"/>
      <c r="H137" s="54"/>
      <c r="I137" s="54"/>
      <c r="J137" s="54"/>
      <c r="K137" s="54"/>
      <c r="L137" s="54"/>
      <c r="M137" s="54"/>
      <c r="N137" s="56"/>
      <c r="O137" s="57"/>
    </row>
    <row r="138" spans="2:15" ht="36" customHeight="1" x14ac:dyDescent="0.3">
      <c r="B138" s="302">
        <v>113.66</v>
      </c>
      <c r="C138" s="303"/>
      <c r="D138" s="303"/>
      <c r="E138" s="304"/>
      <c r="F138" s="157">
        <v>1</v>
      </c>
      <c r="G138" s="54"/>
      <c r="H138" s="54"/>
      <c r="I138" s="265" t="s">
        <v>285</v>
      </c>
      <c r="J138" s="266"/>
      <c r="K138" s="121">
        <f>B138</f>
        <v>113.66</v>
      </c>
      <c r="L138" s="54"/>
      <c r="M138" s="54"/>
      <c r="N138" s="56"/>
      <c r="O138" s="57"/>
    </row>
    <row r="139" spans="2:15" ht="45" customHeight="1" x14ac:dyDescent="0.3">
      <c r="B139" s="104" t="s">
        <v>220</v>
      </c>
      <c r="C139" s="267" t="s">
        <v>205</v>
      </c>
      <c r="D139" s="267"/>
      <c r="E139" s="267"/>
      <c r="F139" s="267"/>
      <c r="G139" s="267"/>
      <c r="H139" s="267"/>
      <c r="I139" s="267"/>
      <c r="J139" s="267"/>
      <c r="K139" s="267"/>
      <c r="L139" s="267"/>
      <c r="M139" s="267"/>
      <c r="N139" s="107" t="s">
        <v>182</v>
      </c>
      <c r="O139" s="109">
        <f>M142</f>
        <v>154.68299999999999</v>
      </c>
    </row>
    <row r="140" spans="2:15" ht="36" customHeight="1" x14ac:dyDescent="0.3">
      <c r="B140" s="273" t="s">
        <v>271</v>
      </c>
      <c r="C140" s="274"/>
      <c r="D140" s="274"/>
      <c r="E140" s="275"/>
      <c r="F140" s="307" t="s">
        <v>282</v>
      </c>
      <c r="G140" s="308"/>
      <c r="H140" s="251" t="s">
        <v>127</v>
      </c>
      <c r="I140" s="253"/>
      <c r="J140" s="145"/>
      <c r="K140" s="54"/>
      <c r="L140" s="54"/>
      <c r="M140" s="54"/>
      <c r="N140" s="56"/>
      <c r="O140" s="57"/>
    </row>
    <row r="141" spans="2:15" ht="36" customHeight="1" x14ac:dyDescent="0.3">
      <c r="B141" s="245" t="s">
        <v>297</v>
      </c>
      <c r="C141" s="246"/>
      <c r="D141" s="246"/>
      <c r="E141" s="247"/>
      <c r="F141" s="254">
        <v>40.799999999999997</v>
      </c>
      <c r="G141" s="255"/>
      <c r="H141" s="305">
        <v>1.7</v>
      </c>
      <c r="I141" s="306"/>
      <c r="J141" s="54"/>
      <c r="K141" s="54"/>
      <c r="L141" s="54"/>
      <c r="M141" s="54"/>
      <c r="N141" s="56"/>
      <c r="O141" s="57"/>
    </row>
    <row r="142" spans="2:15" ht="36" customHeight="1" x14ac:dyDescent="0.3">
      <c r="B142" s="245" t="s">
        <v>296</v>
      </c>
      <c r="C142" s="246"/>
      <c r="D142" s="246"/>
      <c r="E142" s="247"/>
      <c r="F142" s="258">
        <v>50.19</v>
      </c>
      <c r="G142" s="255"/>
      <c r="H142" s="305">
        <v>1.7</v>
      </c>
      <c r="I142" s="306"/>
      <c r="J142" s="54"/>
      <c r="K142" s="265" t="s">
        <v>285</v>
      </c>
      <c r="L142" s="266"/>
      <c r="M142" s="123">
        <f>F141*H141+F142*H142</f>
        <v>154.68299999999999</v>
      </c>
      <c r="N142" s="56"/>
      <c r="O142" s="57"/>
    </row>
    <row r="143" spans="2:15" ht="36" customHeight="1" x14ac:dyDescent="0.3">
      <c r="B143" s="104" t="s">
        <v>221</v>
      </c>
      <c r="C143" s="267" t="s">
        <v>244</v>
      </c>
      <c r="D143" s="267"/>
      <c r="E143" s="267"/>
      <c r="F143" s="267"/>
      <c r="G143" s="267"/>
      <c r="H143" s="267"/>
      <c r="I143" s="267"/>
      <c r="J143" s="267"/>
      <c r="K143" s="267"/>
      <c r="L143" s="267"/>
      <c r="M143" s="267"/>
      <c r="N143" s="107" t="s">
        <v>182</v>
      </c>
      <c r="O143" s="109">
        <f>M146</f>
        <v>30.240000000000002</v>
      </c>
    </row>
    <row r="144" spans="2:15" ht="36" customHeight="1" x14ac:dyDescent="0.3">
      <c r="B144" s="273" t="s">
        <v>271</v>
      </c>
      <c r="C144" s="274"/>
      <c r="D144" s="274"/>
      <c r="E144" s="274"/>
      <c r="F144" s="275"/>
      <c r="G144" s="251" t="s">
        <v>133</v>
      </c>
      <c r="H144" s="253"/>
      <c r="I144" s="54" t="s">
        <v>127</v>
      </c>
      <c r="J144" s="54" t="s">
        <v>134</v>
      </c>
      <c r="K144" s="54" t="s">
        <v>131</v>
      </c>
      <c r="L144" s="54"/>
      <c r="M144" s="54"/>
      <c r="N144" s="56"/>
      <c r="O144" s="57"/>
    </row>
    <row r="145" spans="2:15" ht="60.6" customHeight="1" x14ac:dyDescent="0.3">
      <c r="B145" s="245" t="s">
        <v>272</v>
      </c>
      <c r="C145" s="246"/>
      <c r="D145" s="246"/>
      <c r="E145" s="246"/>
      <c r="F145" s="247"/>
      <c r="G145" s="248">
        <v>0.8</v>
      </c>
      <c r="H145" s="250"/>
      <c r="I145" s="154">
        <v>2.1</v>
      </c>
      <c r="J145" s="154">
        <v>9</v>
      </c>
      <c r="K145" s="4">
        <v>2</v>
      </c>
      <c r="L145" s="54"/>
      <c r="M145" s="54"/>
      <c r="N145" s="56"/>
      <c r="O145" s="57"/>
    </row>
    <row r="146" spans="2:15" ht="36" customHeight="1" x14ac:dyDescent="0.3">
      <c r="B146" s="144"/>
      <c r="C146" s="142"/>
      <c r="D146" s="142"/>
      <c r="E146" s="150"/>
      <c r="F146" s="145"/>
      <c r="G146" s="54"/>
      <c r="H146" s="54"/>
      <c r="I146" s="54"/>
      <c r="J146" s="54"/>
      <c r="K146" s="265" t="s">
        <v>285</v>
      </c>
      <c r="L146" s="266"/>
      <c r="M146" s="123">
        <f>G145*I145*J145*K145</f>
        <v>30.240000000000002</v>
      </c>
      <c r="N146" s="56"/>
      <c r="O146" s="57"/>
    </row>
    <row r="147" spans="2:15" ht="44.4" customHeight="1" x14ac:dyDescent="0.3">
      <c r="B147" s="104" t="s">
        <v>222</v>
      </c>
      <c r="C147" s="267" t="s">
        <v>82</v>
      </c>
      <c r="D147" s="267"/>
      <c r="E147" s="267"/>
      <c r="F147" s="267"/>
      <c r="G147" s="267"/>
      <c r="H147" s="267"/>
      <c r="I147" s="267"/>
      <c r="J147" s="267"/>
      <c r="K147" s="267"/>
      <c r="L147" s="267"/>
      <c r="M147" s="267"/>
      <c r="N147" s="107" t="s">
        <v>182</v>
      </c>
      <c r="O147" s="109">
        <f>O151</f>
        <v>117.7</v>
      </c>
    </row>
    <row r="148" spans="2:15" ht="36" customHeight="1" x14ac:dyDescent="0.3">
      <c r="B148" s="273" t="s">
        <v>129</v>
      </c>
      <c r="C148" s="274"/>
      <c r="D148" s="274"/>
      <c r="E148" s="274"/>
      <c r="F148" s="143" t="s">
        <v>133</v>
      </c>
      <c r="G148" s="143" t="s">
        <v>127</v>
      </c>
      <c r="H148" s="143" t="s">
        <v>134</v>
      </c>
      <c r="I148" s="143" t="s">
        <v>131</v>
      </c>
      <c r="J148" s="143" t="s">
        <v>132</v>
      </c>
      <c r="K148" s="251" t="s">
        <v>300</v>
      </c>
      <c r="L148" s="253"/>
      <c r="M148" s="54"/>
      <c r="N148" s="56"/>
      <c r="O148" s="57"/>
    </row>
    <row r="149" spans="2:15" ht="36" customHeight="1" x14ac:dyDescent="0.3">
      <c r="B149" s="245" t="s">
        <v>298</v>
      </c>
      <c r="C149" s="246"/>
      <c r="D149" s="246"/>
      <c r="E149" s="246"/>
      <c r="F149" s="154" t="s">
        <v>113</v>
      </c>
      <c r="G149" s="154" t="s">
        <v>113</v>
      </c>
      <c r="H149" s="154" t="s">
        <v>113</v>
      </c>
      <c r="I149" s="154">
        <v>2</v>
      </c>
      <c r="J149" s="154">
        <v>35.33</v>
      </c>
      <c r="K149" s="248">
        <f>J149*I149</f>
        <v>70.66</v>
      </c>
      <c r="L149" s="250"/>
      <c r="M149" s="54"/>
      <c r="N149" s="56"/>
      <c r="O149" s="57"/>
    </row>
    <row r="150" spans="2:15" ht="92.4" customHeight="1" x14ac:dyDescent="0.3">
      <c r="B150" s="309" t="s">
        <v>299</v>
      </c>
      <c r="C150" s="310"/>
      <c r="D150" s="310"/>
      <c r="E150" s="310"/>
      <c r="F150" s="154">
        <v>0.8</v>
      </c>
      <c r="G150" s="154">
        <v>2.1</v>
      </c>
      <c r="H150" s="154">
        <v>14</v>
      </c>
      <c r="I150" s="154">
        <v>2</v>
      </c>
      <c r="J150" s="154">
        <f>F150*G150*H150*I150</f>
        <v>47.040000000000006</v>
      </c>
      <c r="K150" s="248">
        <f>J150</f>
        <v>47.040000000000006</v>
      </c>
      <c r="L150" s="250"/>
      <c r="M150" s="54"/>
      <c r="N150" s="56"/>
      <c r="O150" s="57"/>
    </row>
    <row r="151" spans="2:15" ht="40.200000000000003" customHeight="1" x14ac:dyDescent="0.3">
      <c r="B151" s="311"/>
      <c r="C151" s="312"/>
      <c r="D151" s="312"/>
      <c r="E151" s="312"/>
      <c r="F151" s="139"/>
      <c r="G151" s="54"/>
      <c r="H151" s="54"/>
      <c r="I151" s="54"/>
      <c r="J151" s="54"/>
      <c r="K151" s="307"/>
      <c r="L151" s="308"/>
      <c r="M151" s="265" t="s">
        <v>285</v>
      </c>
      <c r="N151" s="266"/>
      <c r="O151" s="124">
        <f>K149+K150</f>
        <v>117.7</v>
      </c>
    </row>
    <row r="152" spans="2:15" ht="45" customHeight="1" x14ac:dyDescent="0.3">
      <c r="B152" s="106" t="s">
        <v>42</v>
      </c>
      <c r="C152" s="260" t="s">
        <v>38</v>
      </c>
      <c r="D152" s="260"/>
      <c r="E152" s="260"/>
      <c r="F152" s="260"/>
      <c r="G152" s="260"/>
      <c r="H152" s="260"/>
      <c r="I152" s="260"/>
      <c r="J152" s="260"/>
      <c r="K152" s="260"/>
      <c r="L152" s="260"/>
      <c r="M152" s="260"/>
      <c r="N152" s="260"/>
      <c r="O152" s="261"/>
    </row>
    <row r="153" spans="2:15" ht="45" customHeight="1" x14ac:dyDescent="0.3">
      <c r="B153" s="104" t="s">
        <v>60</v>
      </c>
      <c r="C153" s="267" t="s">
        <v>204</v>
      </c>
      <c r="D153" s="267"/>
      <c r="E153" s="267"/>
      <c r="F153" s="267"/>
      <c r="G153" s="267"/>
      <c r="H153" s="267"/>
      <c r="I153" s="267"/>
      <c r="J153" s="267"/>
      <c r="K153" s="267"/>
      <c r="L153" s="267"/>
      <c r="M153" s="267"/>
      <c r="N153" s="107" t="s">
        <v>31</v>
      </c>
      <c r="O153" s="109">
        <f>G155</f>
        <v>21</v>
      </c>
    </row>
    <row r="154" spans="2:15" ht="36" customHeight="1" x14ac:dyDescent="0.3">
      <c r="B154" s="273" t="s">
        <v>9</v>
      </c>
      <c r="C154" s="274"/>
      <c r="D154" s="274"/>
      <c r="E154" s="274"/>
      <c r="F154" s="275"/>
      <c r="G154" s="54" t="s">
        <v>134</v>
      </c>
      <c r="H154" s="54"/>
      <c r="I154" s="54"/>
      <c r="J154" s="54"/>
      <c r="K154" s="54"/>
      <c r="L154" s="54"/>
      <c r="M154" s="54"/>
      <c r="N154" s="56"/>
      <c r="O154" s="57"/>
    </row>
    <row r="155" spans="2:15" ht="36" customHeight="1" x14ac:dyDescent="0.3">
      <c r="B155" s="245" t="s">
        <v>301</v>
      </c>
      <c r="C155" s="246"/>
      <c r="D155" s="246"/>
      <c r="E155" s="246"/>
      <c r="F155" s="247"/>
      <c r="G155" s="154">
        <v>21</v>
      </c>
      <c r="H155" s="54"/>
      <c r="I155" s="54"/>
      <c r="J155" s="54"/>
      <c r="K155" s="54"/>
      <c r="L155" s="54"/>
      <c r="M155" s="54"/>
      <c r="N155" s="56"/>
      <c r="O155" s="57"/>
    </row>
    <row r="156" spans="2:15" ht="45" customHeight="1" x14ac:dyDescent="0.3">
      <c r="B156" s="106" t="s">
        <v>83</v>
      </c>
      <c r="C156" s="260" t="s">
        <v>145</v>
      </c>
      <c r="D156" s="260"/>
      <c r="E156" s="260"/>
      <c r="F156" s="260"/>
      <c r="G156" s="260"/>
      <c r="H156" s="260"/>
      <c r="I156" s="260"/>
      <c r="J156" s="260"/>
      <c r="K156" s="260"/>
      <c r="L156" s="260"/>
      <c r="M156" s="260"/>
      <c r="N156" s="260"/>
      <c r="O156" s="261"/>
    </row>
    <row r="157" spans="2:15" ht="45" customHeight="1" x14ac:dyDescent="0.3">
      <c r="B157" s="104" t="s">
        <v>84</v>
      </c>
      <c r="C157" s="267" t="s">
        <v>225</v>
      </c>
      <c r="D157" s="267"/>
      <c r="E157" s="267"/>
      <c r="F157" s="267"/>
      <c r="G157" s="267"/>
      <c r="H157" s="267"/>
      <c r="I157" s="267"/>
      <c r="J157" s="267"/>
      <c r="K157" s="267"/>
      <c r="L157" s="267"/>
      <c r="M157" s="267"/>
      <c r="N157" s="107" t="s">
        <v>31</v>
      </c>
      <c r="O157" s="109">
        <f>H159</f>
        <v>3</v>
      </c>
    </row>
    <row r="158" spans="2:15" ht="36" customHeight="1" x14ac:dyDescent="0.3">
      <c r="B158" s="273" t="s">
        <v>271</v>
      </c>
      <c r="C158" s="274"/>
      <c r="D158" s="274"/>
      <c r="E158" s="274"/>
      <c r="F158" s="274"/>
      <c r="G158" s="275"/>
      <c r="H158" s="145" t="s">
        <v>134</v>
      </c>
      <c r="I158" s="112"/>
      <c r="J158" s="54"/>
      <c r="K158" s="54"/>
      <c r="L158" s="54"/>
      <c r="M158" s="54"/>
      <c r="N158" s="56"/>
      <c r="O158" s="55"/>
    </row>
    <row r="159" spans="2:15" ht="36" customHeight="1" x14ac:dyDescent="0.3">
      <c r="B159" s="245" t="s">
        <v>302</v>
      </c>
      <c r="C159" s="246"/>
      <c r="D159" s="246"/>
      <c r="E159" s="246"/>
      <c r="F159" s="246"/>
      <c r="G159" s="247"/>
      <c r="H159" s="157">
        <v>3</v>
      </c>
      <c r="I159" s="112"/>
      <c r="J159" s="54"/>
      <c r="K159" s="54"/>
      <c r="L159" s="54"/>
      <c r="M159" s="54"/>
      <c r="N159" s="56"/>
      <c r="O159" s="55"/>
    </row>
    <row r="160" spans="2:15" ht="45" customHeight="1" x14ac:dyDescent="0.3">
      <c r="B160" s="104" t="s">
        <v>85</v>
      </c>
      <c r="C160" s="267" t="s">
        <v>213</v>
      </c>
      <c r="D160" s="267"/>
      <c r="E160" s="267"/>
      <c r="F160" s="267"/>
      <c r="G160" s="267"/>
      <c r="H160" s="267"/>
      <c r="I160" s="267"/>
      <c r="J160" s="267"/>
      <c r="K160" s="267"/>
      <c r="L160" s="267"/>
      <c r="M160" s="267"/>
      <c r="N160" s="107" t="s">
        <v>31</v>
      </c>
      <c r="O160" s="109">
        <f>F162</f>
        <v>14</v>
      </c>
    </row>
    <row r="161" spans="2:15" ht="36" customHeight="1" x14ac:dyDescent="0.3">
      <c r="B161" s="291" t="s">
        <v>271</v>
      </c>
      <c r="C161" s="292"/>
      <c r="D161" s="292"/>
      <c r="E161" s="292"/>
      <c r="F161" s="313" t="s">
        <v>134</v>
      </c>
      <c r="G161" s="313"/>
      <c r="H161" s="112"/>
      <c r="I161" s="54"/>
      <c r="J161" s="54"/>
      <c r="K161" s="54"/>
      <c r="L161" s="54"/>
      <c r="M161" s="54"/>
      <c r="N161" s="56"/>
      <c r="O161" s="55"/>
    </row>
    <row r="162" spans="2:15" ht="36" customHeight="1" x14ac:dyDescent="0.3">
      <c r="B162" s="271" t="s">
        <v>303</v>
      </c>
      <c r="C162" s="272"/>
      <c r="D162" s="272"/>
      <c r="E162" s="272"/>
      <c r="F162" s="352">
        <v>14</v>
      </c>
      <c r="G162" s="352"/>
      <c r="H162" s="120"/>
      <c r="I162" s="54"/>
      <c r="J162" s="54"/>
      <c r="K162" s="54"/>
      <c r="L162" s="54"/>
      <c r="M162" s="54"/>
      <c r="N162" s="56"/>
      <c r="O162" s="55"/>
    </row>
    <row r="163" spans="2:15" ht="45" customHeight="1" x14ac:dyDescent="0.3">
      <c r="B163" s="106" t="s">
        <v>88</v>
      </c>
      <c r="C163" s="351" t="s">
        <v>86</v>
      </c>
      <c r="D163" s="351"/>
      <c r="E163" s="351"/>
      <c r="F163" s="351"/>
      <c r="G163" s="351"/>
      <c r="H163" s="260"/>
      <c r="I163" s="260"/>
      <c r="J163" s="260"/>
      <c r="K163" s="260"/>
      <c r="L163" s="260"/>
      <c r="M163" s="260"/>
      <c r="N163" s="260"/>
      <c r="O163" s="261"/>
    </row>
    <row r="164" spans="2:15" ht="45" customHeight="1" x14ac:dyDescent="0.3">
      <c r="B164" s="104" t="s">
        <v>89</v>
      </c>
      <c r="C164" s="267" t="s">
        <v>126</v>
      </c>
      <c r="D164" s="267"/>
      <c r="E164" s="267"/>
      <c r="F164" s="267"/>
      <c r="G164" s="267"/>
      <c r="H164" s="267"/>
      <c r="I164" s="267"/>
      <c r="J164" s="267"/>
      <c r="K164" s="267"/>
      <c r="L164" s="267"/>
      <c r="M164" s="267"/>
      <c r="N164" s="107" t="s">
        <v>212</v>
      </c>
      <c r="O164" s="109">
        <f>H166</f>
        <v>10</v>
      </c>
    </row>
    <row r="165" spans="2:15" ht="32.4" customHeight="1" x14ac:dyDescent="0.3">
      <c r="B165" s="273" t="s">
        <v>9</v>
      </c>
      <c r="C165" s="274"/>
      <c r="D165" s="274"/>
      <c r="E165" s="274"/>
      <c r="F165" s="274"/>
      <c r="G165" s="274"/>
      <c r="H165" s="274" t="s">
        <v>308</v>
      </c>
      <c r="I165" s="274"/>
      <c r="J165" s="166"/>
      <c r="K165" s="166"/>
      <c r="L165" s="166"/>
      <c r="M165" s="166"/>
      <c r="N165" s="166"/>
      <c r="O165" s="169"/>
    </row>
    <row r="166" spans="2:15" ht="36" customHeight="1" x14ac:dyDescent="0.3">
      <c r="B166" s="348" t="s">
        <v>305</v>
      </c>
      <c r="C166" s="349"/>
      <c r="D166" s="349"/>
      <c r="E166" s="349"/>
      <c r="F166" s="349"/>
      <c r="G166" s="350"/>
      <c r="H166" s="254">
        <v>10</v>
      </c>
      <c r="I166" s="255"/>
      <c r="J166" s="54"/>
      <c r="K166" s="54"/>
      <c r="L166" s="251"/>
      <c r="M166" s="253"/>
      <c r="N166" s="56"/>
      <c r="O166" s="55"/>
    </row>
    <row r="167" spans="2:15" ht="45" customHeight="1" x14ac:dyDescent="0.3">
      <c r="B167" s="104" t="s">
        <v>90</v>
      </c>
      <c r="C167" s="267" t="s">
        <v>207</v>
      </c>
      <c r="D167" s="267"/>
      <c r="E167" s="267"/>
      <c r="F167" s="267"/>
      <c r="G167" s="267"/>
      <c r="H167" s="267"/>
      <c r="I167" s="267"/>
      <c r="J167" s="267"/>
      <c r="K167" s="267"/>
      <c r="L167" s="267"/>
      <c r="M167" s="267"/>
      <c r="N167" s="107" t="s">
        <v>304</v>
      </c>
      <c r="O167" s="109">
        <f>M170</f>
        <v>800</v>
      </c>
    </row>
    <row r="168" spans="2:15" ht="36" customHeight="1" x14ac:dyDescent="0.3">
      <c r="B168" s="348" t="s">
        <v>334</v>
      </c>
      <c r="C168" s="349"/>
      <c r="D168" s="349"/>
      <c r="E168" s="349"/>
      <c r="F168" s="349"/>
      <c r="G168" s="350"/>
      <c r="H168" s="157" t="s">
        <v>308</v>
      </c>
      <c r="I168" s="154" t="s">
        <v>307</v>
      </c>
      <c r="J168" s="54"/>
      <c r="K168" s="54"/>
      <c r="L168" s="54"/>
      <c r="M168" s="54"/>
      <c r="N168" s="56"/>
      <c r="O168" s="55"/>
    </row>
    <row r="169" spans="2:15" ht="36" customHeight="1" x14ac:dyDescent="0.3">
      <c r="B169" s="144"/>
      <c r="C169" s="142"/>
      <c r="D169" s="142"/>
      <c r="E169" s="142"/>
      <c r="F169" s="142"/>
      <c r="G169" s="150"/>
      <c r="H169" s="157">
        <v>10</v>
      </c>
      <c r="I169" s="154">
        <v>80</v>
      </c>
      <c r="J169" s="54"/>
      <c r="K169" s="54"/>
      <c r="L169" s="54"/>
      <c r="M169" s="54"/>
      <c r="N169" s="56"/>
      <c r="O169" s="55"/>
    </row>
    <row r="170" spans="2:15" ht="36" customHeight="1" x14ac:dyDescent="0.3">
      <c r="B170" s="153"/>
      <c r="C170" s="54"/>
      <c r="D170" s="54"/>
      <c r="E170" s="54"/>
      <c r="F170" s="54"/>
      <c r="G170" s="54"/>
      <c r="H170" s="54"/>
      <c r="I170" s="54"/>
      <c r="J170" s="54"/>
      <c r="K170" s="265" t="s">
        <v>167</v>
      </c>
      <c r="L170" s="266"/>
      <c r="M170" s="111">
        <f>H169*I169</f>
        <v>800</v>
      </c>
      <c r="N170" s="56"/>
      <c r="O170" s="55"/>
    </row>
    <row r="171" spans="2:15" ht="45" customHeight="1" x14ac:dyDescent="0.3">
      <c r="B171" s="104" t="s">
        <v>143</v>
      </c>
      <c r="C171" s="267" t="s">
        <v>210</v>
      </c>
      <c r="D171" s="267"/>
      <c r="E171" s="267"/>
      <c r="F171" s="267"/>
      <c r="G171" s="267"/>
      <c r="H171" s="267"/>
      <c r="I171" s="267"/>
      <c r="J171" s="267"/>
      <c r="K171" s="267"/>
      <c r="L171" s="267"/>
      <c r="M171" s="267"/>
      <c r="N171" s="107" t="s">
        <v>212</v>
      </c>
      <c r="O171" s="109">
        <f>H173</f>
        <v>10</v>
      </c>
    </row>
    <row r="172" spans="2:15" ht="32.4" customHeight="1" x14ac:dyDescent="0.3">
      <c r="B172" s="273" t="s">
        <v>9</v>
      </c>
      <c r="C172" s="274"/>
      <c r="D172" s="274"/>
      <c r="E172" s="274"/>
      <c r="F172" s="274"/>
      <c r="G172" s="275"/>
      <c r="H172" s="112" t="s">
        <v>308</v>
      </c>
      <c r="I172" s="112"/>
      <c r="J172" s="112"/>
      <c r="K172" s="112"/>
      <c r="L172" s="112"/>
      <c r="M172" s="112"/>
      <c r="N172" s="113"/>
      <c r="O172" s="57"/>
    </row>
    <row r="173" spans="2:15" ht="36" customHeight="1" x14ac:dyDescent="0.3">
      <c r="B173" s="245" t="s">
        <v>333</v>
      </c>
      <c r="C173" s="246"/>
      <c r="D173" s="246"/>
      <c r="E173" s="246"/>
      <c r="F173" s="246"/>
      <c r="G173" s="247"/>
      <c r="H173" s="157">
        <v>10</v>
      </c>
      <c r="I173" s="54"/>
      <c r="J173" s="54"/>
      <c r="K173" s="54"/>
      <c r="L173" s="54"/>
      <c r="M173" s="54"/>
      <c r="N173" s="56"/>
      <c r="O173" s="55"/>
    </row>
    <row r="174" spans="2:15" ht="45" customHeight="1" x14ac:dyDescent="0.3">
      <c r="B174" s="104" t="s">
        <v>144</v>
      </c>
      <c r="C174" s="267" t="s">
        <v>62</v>
      </c>
      <c r="D174" s="267"/>
      <c r="E174" s="267"/>
      <c r="F174" s="267"/>
      <c r="G174" s="267"/>
      <c r="H174" s="267"/>
      <c r="I174" s="267"/>
      <c r="J174" s="267"/>
      <c r="K174" s="267"/>
      <c r="L174" s="267"/>
      <c r="M174" s="267"/>
      <c r="N174" s="107" t="s">
        <v>182</v>
      </c>
      <c r="O174" s="109">
        <f>H176</f>
        <v>125</v>
      </c>
    </row>
    <row r="175" spans="2:15" ht="45" customHeight="1" x14ac:dyDescent="0.3">
      <c r="B175" s="273" t="s">
        <v>9</v>
      </c>
      <c r="C175" s="274"/>
      <c r="D175" s="274"/>
      <c r="E175" s="274"/>
      <c r="F175" s="170"/>
      <c r="G175" s="171"/>
      <c r="H175" s="168" t="s">
        <v>132</v>
      </c>
      <c r="I175" s="112"/>
      <c r="J175" s="112"/>
      <c r="K175" s="112"/>
      <c r="L175" s="112"/>
      <c r="M175" s="112"/>
      <c r="N175" s="113"/>
      <c r="O175" s="57"/>
    </row>
    <row r="176" spans="2:15" ht="36" customHeight="1" x14ac:dyDescent="0.3">
      <c r="B176" s="245" t="s">
        <v>306</v>
      </c>
      <c r="C176" s="246"/>
      <c r="D176" s="246"/>
      <c r="E176" s="246"/>
      <c r="F176" s="246"/>
      <c r="G176" s="247"/>
      <c r="H176" s="167">
        <v>125</v>
      </c>
      <c r="I176" s="54"/>
      <c r="J176" s="54"/>
      <c r="K176" s="54"/>
      <c r="L176" s="54"/>
      <c r="M176" s="54"/>
      <c r="N176" s="56"/>
      <c r="O176" s="55"/>
    </row>
    <row r="177" spans="2:15" ht="172.2" customHeight="1" thickBot="1" x14ac:dyDescent="0.35">
      <c r="B177" s="329" t="s">
        <v>310</v>
      </c>
      <c r="C177" s="330"/>
      <c r="D177" s="330"/>
      <c r="E177" s="330"/>
      <c r="F177" s="330"/>
      <c r="G177" s="330"/>
      <c r="H177" s="330"/>
      <c r="I177" s="330"/>
      <c r="J177" s="330"/>
      <c r="K177" s="330"/>
      <c r="L177" s="330"/>
      <c r="M177" s="330"/>
      <c r="N177" s="330"/>
      <c r="O177" s="331"/>
    </row>
  </sheetData>
  <mergeCells count="364">
    <mergeCell ref="I135:J135"/>
    <mergeCell ref="C126:D126"/>
    <mergeCell ref="H126:I126"/>
    <mergeCell ref="J126:K126"/>
    <mergeCell ref="I112:J112"/>
    <mergeCell ref="C77:M77"/>
    <mergeCell ref="B78:D78"/>
    <mergeCell ref="B79:D79"/>
    <mergeCell ref="E78:F78"/>
    <mergeCell ref="E79:F79"/>
    <mergeCell ref="K103:L103"/>
    <mergeCell ref="J107:K107"/>
    <mergeCell ref="C110:F110"/>
    <mergeCell ref="G112:H112"/>
    <mergeCell ref="M112:N112"/>
    <mergeCell ref="B101:E101"/>
    <mergeCell ref="B109:F109"/>
    <mergeCell ref="B112:D112"/>
    <mergeCell ref="D105:F105"/>
    <mergeCell ref="D106:F106"/>
    <mergeCell ref="H101:I101"/>
    <mergeCell ref="H102:I102"/>
    <mergeCell ref="F101:G101"/>
    <mergeCell ref="F102:G102"/>
    <mergeCell ref="B173:G173"/>
    <mergeCell ref="B176:G176"/>
    <mergeCell ref="C174:M174"/>
    <mergeCell ref="H166:I166"/>
    <mergeCell ref="K170:L170"/>
    <mergeCell ref="L166:M166"/>
    <mergeCell ref="B158:G158"/>
    <mergeCell ref="B166:G166"/>
    <mergeCell ref="B168:G168"/>
    <mergeCell ref="C163:O163"/>
    <mergeCell ref="C164:M164"/>
    <mergeCell ref="B162:E162"/>
    <mergeCell ref="B165:G165"/>
    <mergeCell ref="H165:I165"/>
    <mergeCell ref="B172:G172"/>
    <mergeCell ref="B175:E175"/>
    <mergeCell ref="C160:M160"/>
    <mergeCell ref="F162:G162"/>
    <mergeCell ref="J31:K31"/>
    <mergeCell ref="J32:K32"/>
    <mergeCell ref="G33:I33"/>
    <mergeCell ref="J33:K33"/>
    <mergeCell ref="D33:F33"/>
    <mergeCell ref="D31:E31"/>
    <mergeCell ref="D32:E32"/>
    <mergeCell ref="G31:I31"/>
    <mergeCell ref="G32:I32"/>
    <mergeCell ref="C143:M143"/>
    <mergeCell ref="C128:D128"/>
    <mergeCell ref="G128:H128"/>
    <mergeCell ref="J128:K128"/>
    <mergeCell ref="B82:F82"/>
    <mergeCell ref="B83:F83"/>
    <mergeCell ref="G93:H93"/>
    <mergeCell ref="G94:H94"/>
    <mergeCell ref="G97:H97"/>
    <mergeCell ref="G98:H98"/>
    <mergeCell ref="B95:D95"/>
    <mergeCell ref="E95:F95"/>
    <mergeCell ref="B86:E86"/>
    <mergeCell ref="B89:G89"/>
    <mergeCell ref="B93:E93"/>
    <mergeCell ref="B114:D114"/>
    <mergeCell ref="B115:D115"/>
    <mergeCell ref="C132:D132"/>
    <mergeCell ref="E132:F132"/>
    <mergeCell ref="G132:H132"/>
    <mergeCell ref="G129:H129"/>
    <mergeCell ref="E126:F126"/>
    <mergeCell ref="E127:F127"/>
    <mergeCell ref="G135:H135"/>
    <mergeCell ref="B141:E141"/>
    <mergeCell ref="B142:E142"/>
    <mergeCell ref="F140:G140"/>
    <mergeCell ref="G113:H113"/>
    <mergeCell ref="G114:H114"/>
    <mergeCell ref="G115:H115"/>
    <mergeCell ref="E112:F112"/>
    <mergeCell ref="E113:F113"/>
    <mergeCell ref="E114:F114"/>
    <mergeCell ref="E115:F115"/>
    <mergeCell ref="C20:M20"/>
    <mergeCell ref="B26:F26"/>
    <mergeCell ref="B116:D116"/>
    <mergeCell ref="I116:J116"/>
    <mergeCell ref="G116:H116"/>
    <mergeCell ref="K58:L58"/>
    <mergeCell ref="K59:L59"/>
    <mergeCell ref="K75:L75"/>
    <mergeCell ref="B75:D75"/>
    <mergeCell ref="K63:L63"/>
    <mergeCell ref="C111:M111"/>
    <mergeCell ref="C91:O91"/>
    <mergeCell ref="C92:M92"/>
    <mergeCell ref="C96:M96"/>
    <mergeCell ref="C104:M104"/>
    <mergeCell ref="C108:M108"/>
    <mergeCell ref="C80:O80"/>
    <mergeCell ref="C81:M81"/>
    <mergeCell ref="C85:M85"/>
    <mergeCell ref="J76:L76"/>
    <mergeCell ref="M76:N76"/>
    <mergeCell ref="M66:N66"/>
    <mergeCell ref="M67:N67"/>
    <mergeCell ref="M68:N68"/>
    <mergeCell ref="B21:F21"/>
    <mergeCell ref="J21:K21"/>
    <mergeCell ref="J22:K22"/>
    <mergeCell ref="G23:I23"/>
    <mergeCell ref="B22:F22"/>
    <mergeCell ref="B25:F25"/>
    <mergeCell ref="J25:K25"/>
    <mergeCell ref="J23:K23"/>
    <mergeCell ref="C24:M24"/>
    <mergeCell ref="C14:O14"/>
    <mergeCell ref="C133:M133"/>
    <mergeCell ref="F28:I28"/>
    <mergeCell ref="F29:I29"/>
    <mergeCell ref="C61:M61"/>
    <mergeCell ref="C48:O48"/>
    <mergeCell ref="C38:M38"/>
    <mergeCell ref="C57:M57"/>
    <mergeCell ref="J28:K28"/>
    <mergeCell ref="J29:K29"/>
    <mergeCell ref="E35:H35"/>
    <mergeCell ref="I35:J35"/>
    <mergeCell ref="E36:H36"/>
    <mergeCell ref="B56:D56"/>
    <mergeCell ref="E56:F56"/>
    <mergeCell ref="G56:H56"/>
    <mergeCell ref="K17:L17"/>
    <mergeCell ref="K18:L18"/>
    <mergeCell ref="M17:N17"/>
    <mergeCell ref="M18:N18"/>
    <mergeCell ref="B17:F17"/>
    <mergeCell ref="B18:F18"/>
    <mergeCell ref="K19:L19"/>
    <mergeCell ref="M19:N19"/>
    <mergeCell ref="B4:O4"/>
    <mergeCell ref="B177:O177"/>
    <mergeCell ref="C8:M9"/>
    <mergeCell ref="C100:M100"/>
    <mergeCell ref="C156:O156"/>
    <mergeCell ref="C49:M49"/>
    <mergeCell ref="C30:M30"/>
    <mergeCell ref="B8:B9"/>
    <mergeCell ref="N8:N9"/>
    <mergeCell ref="O8:O9"/>
    <mergeCell ref="C11:M11"/>
    <mergeCell ref="C15:M15"/>
    <mergeCell ref="C10:O10"/>
    <mergeCell ref="C171:M171"/>
    <mergeCell ref="C167:M167"/>
    <mergeCell ref="C125:M125"/>
    <mergeCell ref="C124:O124"/>
    <mergeCell ref="J26:K26"/>
    <mergeCell ref="C34:M34"/>
    <mergeCell ref="C27:M27"/>
    <mergeCell ref="B28:E28"/>
    <mergeCell ref="B29:E29"/>
    <mergeCell ref="C157:M157"/>
    <mergeCell ref="M56:O56"/>
    <mergeCell ref="E50:F50"/>
    <mergeCell ref="G50:H50"/>
    <mergeCell ref="M59:N59"/>
    <mergeCell ref="G55:H55"/>
    <mergeCell ref="B59:D59"/>
    <mergeCell ref="B62:D62"/>
    <mergeCell ref="M63:O63"/>
    <mergeCell ref="B54:D54"/>
    <mergeCell ref="E54:F54"/>
    <mergeCell ref="G54:H54"/>
    <mergeCell ref="J52:L52"/>
    <mergeCell ref="J56:L56"/>
    <mergeCell ref="G60:J60"/>
    <mergeCell ref="E62:F62"/>
    <mergeCell ref="G62:H62"/>
    <mergeCell ref="I62:J62"/>
    <mergeCell ref="K62:L62"/>
    <mergeCell ref="E47:H47"/>
    <mergeCell ref="I43:J43"/>
    <mergeCell ref="E43:H43"/>
    <mergeCell ref="I42:J42"/>
    <mergeCell ref="E42:H42"/>
    <mergeCell ref="C41:M41"/>
    <mergeCell ref="C44:M44"/>
    <mergeCell ref="E46:H46"/>
    <mergeCell ref="K60:L60"/>
    <mergeCell ref="B60:D60"/>
    <mergeCell ref="E60:F60"/>
    <mergeCell ref="C53:M53"/>
    <mergeCell ref="E58:F58"/>
    <mergeCell ref="G58:H58"/>
    <mergeCell ref="I58:J58"/>
    <mergeCell ref="E59:F59"/>
    <mergeCell ref="G59:H59"/>
    <mergeCell ref="I59:J59"/>
    <mergeCell ref="I55:J55"/>
    <mergeCell ref="K55:L55"/>
    <mergeCell ref="I50:J50"/>
    <mergeCell ref="E51:F51"/>
    <mergeCell ref="G51:H51"/>
    <mergeCell ref="M58:O58"/>
    <mergeCell ref="C131:D131"/>
    <mergeCell ref="E131:F131"/>
    <mergeCell ref="G131:H131"/>
    <mergeCell ref="B117:D117"/>
    <mergeCell ref="G117:H117"/>
    <mergeCell ref="I117:J117"/>
    <mergeCell ref="B121:F121"/>
    <mergeCell ref="G121:H121"/>
    <mergeCell ref="L121:M121"/>
    <mergeCell ref="L122:M122"/>
    <mergeCell ref="L123:M123"/>
    <mergeCell ref="B122:F122"/>
    <mergeCell ref="G122:H122"/>
    <mergeCell ref="J123:K123"/>
    <mergeCell ref="L126:M126"/>
    <mergeCell ref="J127:K127"/>
    <mergeCell ref="L127:M127"/>
    <mergeCell ref="K118:L118"/>
    <mergeCell ref="M118:N118"/>
    <mergeCell ref="C130:M130"/>
    <mergeCell ref="H127:I127"/>
    <mergeCell ref="C127:D127"/>
    <mergeCell ref="E128:F128"/>
    <mergeCell ref="K117:L117"/>
    <mergeCell ref="B149:E149"/>
    <mergeCell ref="K151:L151"/>
    <mergeCell ref="K148:L148"/>
    <mergeCell ref="K149:L149"/>
    <mergeCell ref="K150:L150"/>
    <mergeCell ref="B150:E151"/>
    <mergeCell ref="B159:G159"/>
    <mergeCell ref="B161:E161"/>
    <mergeCell ref="F161:G161"/>
    <mergeCell ref="B154:F154"/>
    <mergeCell ref="B155:F155"/>
    <mergeCell ref="C153:M153"/>
    <mergeCell ref="C152:O152"/>
    <mergeCell ref="M151:N151"/>
    <mergeCell ref="C147:M147"/>
    <mergeCell ref="C134:D134"/>
    <mergeCell ref="C135:D135"/>
    <mergeCell ref="E134:F134"/>
    <mergeCell ref="G134:H134"/>
    <mergeCell ref="E135:F135"/>
    <mergeCell ref="B148:E148"/>
    <mergeCell ref="B137:E137"/>
    <mergeCell ref="B138:E138"/>
    <mergeCell ref="B140:E140"/>
    <mergeCell ref="C136:M136"/>
    <mergeCell ref="H140:I140"/>
    <mergeCell ref="F141:G141"/>
    <mergeCell ref="F142:G142"/>
    <mergeCell ref="H141:I141"/>
    <mergeCell ref="I138:J138"/>
    <mergeCell ref="C139:M139"/>
    <mergeCell ref="H142:I142"/>
    <mergeCell ref="K142:L142"/>
    <mergeCell ref="B145:F145"/>
    <mergeCell ref="G145:H145"/>
    <mergeCell ref="B144:F144"/>
    <mergeCell ref="G144:H144"/>
    <mergeCell ref="K146:L146"/>
    <mergeCell ref="E5:O5"/>
    <mergeCell ref="E6:O6"/>
    <mergeCell ref="E7:O7"/>
    <mergeCell ref="B5:D7"/>
    <mergeCell ref="B58:D58"/>
    <mergeCell ref="J12:K12"/>
    <mergeCell ref="J13:K13"/>
    <mergeCell ref="H12:I12"/>
    <mergeCell ref="H13:I13"/>
    <mergeCell ref="B12:G12"/>
    <mergeCell ref="I54:J54"/>
    <mergeCell ref="K54:L54"/>
    <mergeCell ref="M55:N55"/>
    <mergeCell ref="M54:O54"/>
    <mergeCell ref="B55:D55"/>
    <mergeCell ref="E55:F55"/>
    <mergeCell ref="I36:J36"/>
    <mergeCell ref="E37:H37"/>
    <mergeCell ref="I37:J37"/>
    <mergeCell ref="E39:H39"/>
    <mergeCell ref="E40:H40"/>
    <mergeCell ref="I51:J51"/>
    <mergeCell ref="K50:L50"/>
    <mergeCell ref="K51:L51"/>
    <mergeCell ref="C65:M65"/>
    <mergeCell ref="C88:M88"/>
    <mergeCell ref="C70:M70"/>
    <mergeCell ref="B73:D73"/>
    <mergeCell ref="K73:L73"/>
    <mergeCell ref="M73:N73"/>
    <mergeCell ref="C64:O64"/>
    <mergeCell ref="M62:O62"/>
    <mergeCell ref="B63:D63"/>
    <mergeCell ref="E63:F63"/>
    <mergeCell ref="G63:H63"/>
    <mergeCell ref="I63:J63"/>
    <mergeCell ref="M69:N69"/>
    <mergeCell ref="B66:D66"/>
    <mergeCell ref="E66:G66"/>
    <mergeCell ref="K66:L66"/>
    <mergeCell ref="B71:D71"/>
    <mergeCell ref="E71:G71"/>
    <mergeCell ref="K71:L71"/>
    <mergeCell ref="M71:N71"/>
    <mergeCell ref="K67:L67"/>
    <mergeCell ref="K68:L68"/>
    <mergeCell ref="B67:D67"/>
    <mergeCell ref="E67:G67"/>
    <mergeCell ref="L128:M128"/>
    <mergeCell ref="C129:D129"/>
    <mergeCell ref="J129:K129"/>
    <mergeCell ref="L129:M129"/>
    <mergeCell ref="C119:O119"/>
    <mergeCell ref="C120:M120"/>
    <mergeCell ref="B69:D69"/>
    <mergeCell ref="E69:G69"/>
    <mergeCell ref="J69:L69"/>
    <mergeCell ref="I97:J97"/>
    <mergeCell ref="I98:J98"/>
    <mergeCell ref="B72:D72"/>
    <mergeCell ref="E72:G72"/>
    <mergeCell ref="K72:L72"/>
    <mergeCell ref="M72:N72"/>
    <mergeCell ref="N129:O129"/>
    <mergeCell ref="M116:N116"/>
    <mergeCell ref="M117:N117"/>
    <mergeCell ref="M75:N75"/>
    <mergeCell ref="M74:N74"/>
    <mergeCell ref="I113:J113"/>
    <mergeCell ref="I114:J114"/>
    <mergeCell ref="I115:J115"/>
    <mergeCell ref="K112:L112"/>
    <mergeCell ref="B68:D68"/>
    <mergeCell ref="E68:G68"/>
    <mergeCell ref="E73:G73"/>
    <mergeCell ref="E76:G76"/>
    <mergeCell ref="E75:G75"/>
    <mergeCell ref="M113:N113"/>
    <mergeCell ref="M114:N114"/>
    <mergeCell ref="M115:N115"/>
    <mergeCell ref="K116:L116"/>
    <mergeCell ref="K113:L113"/>
    <mergeCell ref="K114:L114"/>
    <mergeCell ref="K115:L115"/>
    <mergeCell ref="G103:J103"/>
    <mergeCell ref="I99:J99"/>
    <mergeCell ref="E99:H99"/>
    <mergeCell ref="B97:E97"/>
    <mergeCell ref="B98:F98"/>
    <mergeCell ref="B94:F94"/>
    <mergeCell ref="B113:D113"/>
    <mergeCell ref="B74:D74"/>
    <mergeCell ref="E74:G74"/>
    <mergeCell ref="K74:L74"/>
    <mergeCell ref="B76:D76"/>
  </mergeCells>
  <phoneticPr fontId="16" type="noConversion"/>
  <pageMargins left="0.25" right="0.25" top="0.75" bottom="0.75" header="0.3" footer="0.3"/>
  <pageSetup paperSize="9" scale="69" fitToHeight="0" orientation="landscape"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4:J89"/>
  <sheetViews>
    <sheetView tabSelected="1" topLeftCell="A7" zoomScale="70" zoomScaleNormal="70" zoomScaleSheetLayoutView="85" workbookViewId="0">
      <selection activeCell="M11" sqref="M11"/>
    </sheetView>
  </sheetViews>
  <sheetFormatPr defaultRowHeight="14.4" x14ac:dyDescent="0.3"/>
  <cols>
    <col min="2" max="2" width="8.5546875" customWidth="1"/>
    <col min="3" max="3" width="12.5546875" customWidth="1"/>
    <col min="4" max="4" width="21.6640625" customWidth="1"/>
    <col min="5" max="5" width="93.44140625" customWidth="1"/>
    <col min="6" max="6" width="10" customWidth="1"/>
    <col min="7" max="7" width="11.6640625" style="50" customWidth="1"/>
    <col min="8" max="8" width="14.6640625" style="26" customWidth="1"/>
    <col min="9" max="9" width="19.6640625" customWidth="1"/>
    <col min="10" max="10" width="18" customWidth="1"/>
    <col min="13" max="13" width="10.44140625" customWidth="1"/>
  </cols>
  <sheetData>
    <row r="4" spans="2:10" ht="43.95" customHeight="1" x14ac:dyDescent="0.3">
      <c r="B4" s="364" t="s">
        <v>1</v>
      </c>
      <c r="C4" s="364"/>
      <c r="D4" s="364"/>
      <c r="E4" s="364"/>
      <c r="F4" s="365"/>
      <c r="G4" s="365"/>
      <c r="H4" s="365"/>
      <c r="I4" s="365"/>
      <c r="J4" s="365"/>
    </row>
    <row r="5" spans="2:10" ht="24.6" customHeight="1" x14ac:dyDescent="0.3">
      <c r="B5" s="374"/>
      <c r="C5" s="375"/>
      <c r="D5" s="375"/>
      <c r="E5" s="74" t="s">
        <v>232</v>
      </c>
      <c r="F5" s="372" t="s">
        <v>63</v>
      </c>
      <c r="G5" s="372"/>
      <c r="H5" s="372"/>
      <c r="I5" s="372"/>
      <c r="J5" s="372"/>
    </row>
    <row r="6" spans="2:10" ht="36" customHeight="1" x14ac:dyDescent="0.3">
      <c r="B6" s="376"/>
      <c r="C6" s="377"/>
      <c r="D6" s="377"/>
      <c r="E6" s="95" t="s">
        <v>328</v>
      </c>
      <c r="F6" s="373" t="s">
        <v>55</v>
      </c>
      <c r="G6" s="373"/>
      <c r="H6" s="373"/>
      <c r="I6" s="373"/>
      <c r="J6" s="70" t="s">
        <v>223</v>
      </c>
    </row>
    <row r="7" spans="2:10" ht="31.2" customHeight="1" x14ac:dyDescent="0.3">
      <c r="B7" s="376"/>
      <c r="C7" s="377"/>
      <c r="D7" s="377"/>
      <c r="E7" s="96" t="s">
        <v>233</v>
      </c>
      <c r="F7" s="373" t="s">
        <v>56</v>
      </c>
      <c r="G7" s="373"/>
      <c r="H7" s="373"/>
      <c r="I7" s="373"/>
      <c r="J7" s="71" t="s">
        <v>224</v>
      </c>
    </row>
    <row r="8" spans="2:10" ht="29.4" customHeight="1" x14ac:dyDescent="0.3">
      <c r="B8" s="376"/>
      <c r="C8" s="377"/>
      <c r="D8" s="377"/>
      <c r="E8" s="98" t="s">
        <v>234</v>
      </c>
      <c r="F8" s="73"/>
      <c r="G8" s="73"/>
      <c r="H8" s="73"/>
      <c r="I8" s="73"/>
      <c r="J8" s="72"/>
    </row>
    <row r="9" spans="2:10" ht="28.95" customHeight="1" x14ac:dyDescent="0.3">
      <c r="B9" s="378"/>
      <c r="C9" s="379"/>
      <c r="D9" s="379"/>
      <c r="E9" s="97" t="s">
        <v>311</v>
      </c>
      <c r="F9" s="370" t="s">
        <v>235</v>
      </c>
      <c r="G9" s="371"/>
      <c r="H9" s="371"/>
      <c r="I9" s="43" t="s">
        <v>57</v>
      </c>
      <c r="J9" s="44">
        <v>0.29459999999999997</v>
      </c>
    </row>
    <row r="10" spans="2:10" ht="34.950000000000003" customHeight="1" x14ac:dyDescent="0.3">
      <c r="B10" s="358" t="s">
        <v>2</v>
      </c>
      <c r="C10" s="359"/>
      <c r="D10" s="360" t="s">
        <v>332</v>
      </c>
      <c r="E10" s="360"/>
      <c r="F10" s="361"/>
      <c r="G10" s="361"/>
      <c r="H10" s="361"/>
      <c r="I10" s="361"/>
      <c r="J10" s="361"/>
    </row>
    <row r="11" spans="2:10" ht="33.6" customHeight="1" x14ac:dyDescent="0.3">
      <c r="B11" s="369" t="s">
        <v>6</v>
      </c>
      <c r="C11" s="369" t="s">
        <v>7</v>
      </c>
      <c r="D11" s="356" t="s">
        <v>8</v>
      </c>
      <c r="E11" s="356" t="s">
        <v>9</v>
      </c>
      <c r="F11" s="356" t="s">
        <v>3</v>
      </c>
      <c r="G11" s="356" t="s">
        <v>4</v>
      </c>
      <c r="H11" s="366" t="s">
        <v>5</v>
      </c>
      <c r="I11" s="367"/>
      <c r="J11" s="368"/>
    </row>
    <row r="12" spans="2:10" ht="15.6" x14ac:dyDescent="0.3">
      <c r="B12" s="369"/>
      <c r="C12" s="369"/>
      <c r="D12" s="357"/>
      <c r="E12" s="357"/>
      <c r="F12" s="357"/>
      <c r="G12" s="357"/>
      <c r="H12" s="24" t="s">
        <v>10</v>
      </c>
      <c r="I12" s="1" t="s">
        <v>11</v>
      </c>
      <c r="J12" s="1" t="s">
        <v>12</v>
      </c>
    </row>
    <row r="13" spans="2:10" ht="35.4" customHeight="1" x14ac:dyDescent="0.3">
      <c r="B13" s="87" t="s">
        <v>13</v>
      </c>
      <c r="C13" s="88"/>
      <c r="D13" s="88"/>
      <c r="E13" s="89" t="s">
        <v>0</v>
      </c>
      <c r="F13" s="90"/>
      <c r="G13" s="91"/>
      <c r="H13" s="90"/>
      <c r="I13" s="92"/>
      <c r="J13" s="93">
        <f>SUM(J14:J14)</f>
        <v>1769.9</v>
      </c>
    </row>
    <row r="14" spans="2:10" ht="99.6" customHeight="1" x14ac:dyDescent="0.3">
      <c r="B14" s="2" t="s">
        <v>14</v>
      </c>
      <c r="C14" s="3" t="s">
        <v>58</v>
      </c>
      <c r="D14" s="3" t="s">
        <v>183</v>
      </c>
      <c r="E14" s="68" t="s">
        <v>181</v>
      </c>
      <c r="F14" s="5" t="s">
        <v>182</v>
      </c>
      <c r="G14" s="6">
        <v>4.5</v>
      </c>
      <c r="H14" s="25">
        <v>303.81</v>
      </c>
      <c r="I14" s="7">
        <f>ROUND(H14*(1+$J$9),2)</f>
        <v>393.31</v>
      </c>
      <c r="J14" s="7">
        <f>ROUND(G14*I14,2)</f>
        <v>1769.9</v>
      </c>
    </row>
    <row r="15" spans="2:10" ht="33" customHeight="1" x14ac:dyDescent="0.3">
      <c r="B15" s="87" t="s">
        <v>15</v>
      </c>
      <c r="C15" s="88"/>
      <c r="D15" s="88"/>
      <c r="E15" s="94" t="s">
        <v>69</v>
      </c>
      <c r="F15" s="90"/>
      <c r="G15" s="91"/>
      <c r="H15" s="90"/>
      <c r="I15" s="92"/>
      <c r="J15" s="93">
        <f>SUM(J16:J24)</f>
        <v>1560.5599999999997</v>
      </c>
    </row>
    <row r="16" spans="2:10" ht="45" customHeight="1" x14ac:dyDescent="0.3">
      <c r="B16" s="65" t="s">
        <v>16</v>
      </c>
      <c r="C16" s="3" t="s">
        <v>59</v>
      </c>
      <c r="D16" s="8" t="s">
        <v>146</v>
      </c>
      <c r="E16" s="68" t="s">
        <v>216</v>
      </c>
      <c r="F16" s="9" t="s">
        <v>182</v>
      </c>
      <c r="G16" s="6">
        <v>15.12</v>
      </c>
      <c r="H16" s="83">
        <v>8.43</v>
      </c>
      <c r="I16" s="7">
        <f t="shared" ref="I16:I46" si="0">ROUND(H16*(1+$J$9),2)</f>
        <v>10.91</v>
      </c>
      <c r="J16" s="7">
        <f t="shared" ref="J16:J59" si="1">ROUND(G16*I16,2)</f>
        <v>164.96</v>
      </c>
    </row>
    <row r="17" spans="2:10" ht="63.6" customHeight="1" x14ac:dyDescent="0.3">
      <c r="B17" s="103" t="s">
        <v>17</v>
      </c>
      <c r="C17" s="86" t="s">
        <v>58</v>
      </c>
      <c r="D17" s="8" t="s">
        <v>241</v>
      </c>
      <c r="E17" s="68" t="s">
        <v>240</v>
      </c>
      <c r="F17" s="9" t="s">
        <v>182</v>
      </c>
      <c r="G17" s="6">
        <v>1.68</v>
      </c>
      <c r="H17" s="83">
        <v>16.46</v>
      </c>
      <c r="I17" s="7">
        <f t="shared" si="0"/>
        <v>21.31</v>
      </c>
      <c r="J17" s="7">
        <f t="shared" si="1"/>
        <v>35.799999999999997</v>
      </c>
    </row>
    <row r="18" spans="2:10" ht="43.2" customHeight="1" x14ac:dyDescent="0.3">
      <c r="B18" s="103" t="s">
        <v>19</v>
      </c>
      <c r="C18" s="8" t="s">
        <v>59</v>
      </c>
      <c r="D18" s="8">
        <v>97665</v>
      </c>
      <c r="E18" s="68" t="s">
        <v>215</v>
      </c>
      <c r="F18" s="48" t="s">
        <v>31</v>
      </c>
      <c r="G18" s="6">
        <v>20</v>
      </c>
      <c r="H18" s="85">
        <v>1.59</v>
      </c>
      <c r="I18" s="7">
        <f t="shared" si="0"/>
        <v>2.06</v>
      </c>
      <c r="J18" s="7">
        <f t="shared" si="1"/>
        <v>41.2</v>
      </c>
    </row>
    <row r="19" spans="2:10" ht="79.2" customHeight="1" x14ac:dyDescent="0.3">
      <c r="B19" s="103" t="s">
        <v>65</v>
      </c>
      <c r="C19" s="3" t="s">
        <v>58</v>
      </c>
      <c r="D19" s="8" t="s">
        <v>147</v>
      </c>
      <c r="E19" s="68" t="s">
        <v>163</v>
      </c>
      <c r="F19" s="9" t="s">
        <v>31</v>
      </c>
      <c r="G19" s="6">
        <v>14</v>
      </c>
      <c r="H19" s="83">
        <v>5.66</v>
      </c>
      <c r="I19" s="7">
        <f t="shared" si="0"/>
        <v>7.33</v>
      </c>
      <c r="J19" s="7">
        <f t="shared" si="1"/>
        <v>102.62</v>
      </c>
    </row>
    <row r="20" spans="2:10" ht="73.8" customHeight="1" x14ac:dyDescent="0.3">
      <c r="B20" s="103" t="s">
        <v>66</v>
      </c>
      <c r="C20" s="60" t="s">
        <v>58</v>
      </c>
      <c r="D20" s="8" t="s">
        <v>189</v>
      </c>
      <c r="E20" s="68" t="s">
        <v>188</v>
      </c>
      <c r="F20" s="62" t="s">
        <v>182</v>
      </c>
      <c r="G20" s="6">
        <v>11.98</v>
      </c>
      <c r="H20" s="84">
        <v>19.86</v>
      </c>
      <c r="I20" s="7">
        <f t="shared" si="0"/>
        <v>25.71</v>
      </c>
      <c r="J20" s="7">
        <f t="shared" si="1"/>
        <v>308.01</v>
      </c>
    </row>
    <row r="21" spans="2:10" ht="56.4" customHeight="1" x14ac:dyDescent="0.3">
      <c r="B21" s="103" t="s">
        <v>67</v>
      </c>
      <c r="C21" s="60" t="s">
        <v>58</v>
      </c>
      <c r="D21" s="8" t="s">
        <v>191</v>
      </c>
      <c r="E21" s="68" t="s">
        <v>190</v>
      </c>
      <c r="F21" s="65" t="s">
        <v>182</v>
      </c>
      <c r="G21" s="6">
        <v>11.98</v>
      </c>
      <c r="H21" s="84">
        <v>21.41</v>
      </c>
      <c r="I21" s="7">
        <f t="shared" si="0"/>
        <v>27.72</v>
      </c>
      <c r="J21" s="7">
        <f t="shared" si="1"/>
        <v>332.09</v>
      </c>
    </row>
    <row r="22" spans="2:10" ht="45.6" customHeight="1" x14ac:dyDescent="0.3">
      <c r="B22" s="103" t="s">
        <v>68</v>
      </c>
      <c r="C22" s="60" t="s">
        <v>59</v>
      </c>
      <c r="D22" s="8">
        <v>102191</v>
      </c>
      <c r="E22" s="68" t="s">
        <v>217</v>
      </c>
      <c r="F22" s="66" t="s">
        <v>182</v>
      </c>
      <c r="G22" s="6">
        <v>0.24</v>
      </c>
      <c r="H22" s="84">
        <v>18.73</v>
      </c>
      <c r="I22" s="7">
        <f t="shared" si="0"/>
        <v>24.25</v>
      </c>
      <c r="J22" s="7">
        <f t="shared" si="1"/>
        <v>5.82</v>
      </c>
    </row>
    <row r="23" spans="2:10" ht="73.8" customHeight="1" x14ac:dyDescent="0.3">
      <c r="B23" s="103" t="s">
        <v>218</v>
      </c>
      <c r="C23" s="64" t="s">
        <v>58</v>
      </c>
      <c r="D23" s="8" t="s">
        <v>228</v>
      </c>
      <c r="E23" s="68" t="s">
        <v>227</v>
      </c>
      <c r="F23" s="9" t="s">
        <v>31</v>
      </c>
      <c r="G23" s="6">
        <v>3</v>
      </c>
      <c r="H23" s="84">
        <v>18.079999999999998</v>
      </c>
      <c r="I23" s="7">
        <f t="shared" si="0"/>
        <v>23.41</v>
      </c>
      <c r="J23" s="7">
        <f t="shared" si="1"/>
        <v>70.23</v>
      </c>
    </row>
    <row r="24" spans="2:10" ht="69.599999999999994" customHeight="1" x14ac:dyDescent="0.3">
      <c r="B24" s="103" t="s">
        <v>229</v>
      </c>
      <c r="C24" s="60" t="s">
        <v>58</v>
      </c>
      <c r="D24" s="8" t="s">
        <v>193</v>
      </c>
      <c r="E24" s="75" t="s">
        <v>192</v>
      </c>
      <c r="F24" s="66" t="s">
        <v>182</v>
      </c>
      <c r="G24" s="6">
        <v>21.09</v>
      </c>
      <c r="H24" s="84">
        <v>18.309999999999999</v>
      </c>
      <c r="I24" s="7">
        <f t="shared" si="0"/>
        <v>23.7</v>
      </c>
      <c r="J24" s="7">
        <f t="shared" si="1"/>
        <v>499.83</v>
      </c>
    </row>
    <row r="25" spans="2:10" ht="42" customHeight="1" x14ac:dyDescent="0.3">
      <c r="B25" s="87" t="s">
        <v>21</v>
      </c>
      <c r="C25" s="87"/>
      <c r="D25" s="87"/>
      <c r="E25" s="99" t="s">
        <v>135</v>
      </c>
      <c r="F25" s="100"/>
      <c r="G25" s="101"/>
      <c r="H25" s="100"/>
      <c r="I25" s="100"/>
      <c r="J25" s="93">
        <f>SUM(J26:J29)</f>
        <v>1791.12</v>
      </c>
    </row>
    <row r="26" spans="2:10" ht="45" customHeight="1" x14ac:dyDescent="0.3">
      <c r="B26" s="12" t="s">
        <v>22</v>
      </c>
      <c r="C26" s="10" t="s">
        <v>58</v>
      </c>
      <c r="D26" s="11" t="s">
        <v>148</v>
      </c>
      <c r="E26" s="69" t="s">
        <v>149</v>
      </c>
      <c r="F26" s="9" t="s">
        <v>212</v>
      </c>
      <c r="G26" s="6">
        <v>0.65</v>
      </c>
      <c r="H26" s="63">
        <v>60.61</v>
      </c>
      <c r="I26" s="7">
        <f t="shared" ref="I26:I29" si="2">ROUND(H26*(1+$J$9),2)</f>
        <v>78.47</v>
      </c>
      <c r="J26" s="7">
        <f t="shared" ref="J26:J29" si="3">ROUND(G26*I26,2)</f>
        <v>51.01</v>
      </c>
    </row>
    <row r="27" spans="2:10" ht="45" customHeight="1" x14ac:dyDescent="0.3">
      <c r="B27" s="12" t="s">
        <v>136</v>
      </c>
      <c r="C27" s="10" t="s">
        <v>58</v>
      </c>
      <c r="D27" s="11" t="s">
        <v>150</v>
      </c>
      <c r="E27" s="75" t="s">
        <v>151</v>
      </c>
      <c r="F27" s="9" t="s">
        <v>212</v>
      </c>
      <c r="G27" s="6">
        <v>0.04</v>
      </c>
      <c r="H27" s="63">
        <v>20.43</v>
      </c>
      <c r="I27" s="7">
        <f t="shared" si="2"/>
        <v>26.45</v>
      </c>
      <c r="J27" s="7">
        <f t="shared" si="3"/>
        <v>1.06</v>
      </c>
    </row>
    <row r="28" spans="2:10" ht="45" customHeight="1" x14ac:dyDescent="0.3">
      <c r="B28" s="12" t="s">
        <v>137</v>
      </c>
      <c r="C28" s="10" t="s">
        <v>58</v>
      </c>
      <c r="D28" s="11" t="s">
        <v>74</v>
      </c>
      <c r="E28" s="69" t="s">
        <v>75</v>
      </c>
      <c r="F28" s="9" t="s">
        <v>212</v>
      </c>
      <c r="G28" s="6">
        <v>0.04</v>
      </c>
      <c r="H28" s="63">
        <v>527.1</v>
      </c>
      <c r="I28" s="7">
        <f t="shared" si="2"/>
        <v>682.38</v>
      </c>
      <c r="J28" s="7">
        <f t="shared" si="3"/>
        <v>27.3</v>
      </c>
    </row>
    <row r="29" spans="2:10" ht="45" customHeight="1" x14ac:dyDescent="0.3">
      <c r="B29" s="12" t="s">
        <v>138</v>
      </c>
      <c r="C29" s="10" t="s">
        <v>58</v>
      </c>
      <c r="D29" s="11" t="s">
        <v>195</v>
      </c>
      <c r="E29" s="69" t="s">
        <v>194</v>
      </c>
      <c r="F29" s="9" t="s">
        <v>212</v>
      </c>
      <c r="G29" s="6">
        <v>0.47</v>
      </c>
      <c r="H29" s="63">
        <v>2813.25</v>
      </c>
      <c r="I29" s="7">
        <f t="shared" si="2"/>
        <v>3642.03</v>
      </c>
      <c r="J29" s="7">
        <f t="shared" si="3"/>
        <v>1711.75</v>
      </c>
    </row>
    <row r="30" spans="2:10" ht="38.4" customHeight="1" x14ac:dyDescent="0.3">
      <c r="B30" s="87" t="s">
        <v>23</v>
      </c>
      <c r="C30" s="88"/>
      <c r="D30" s="88"/>
      <c r="E30" s="94" t="s">
        <v>139</v>
      </c>
      <c r="F30" s="90"/>
      <c r="G30" s="91"/>
      <c r="H30" s="90"/>
      <c r="I30" s="92"/>
      <c r="J30" s="93">
        <f>SUM(J31:J33)</f>
        <v>4729.08</v>
      </c>
    </row>
    <row r="31" spans="2:10" ht="45" customHeight="1" x14ac:dyDescent="0.3">
      <c r="B31" s="12" t="s">
        <v>24</v>
      </c>
      <c r="C31" s="13" t="s">
        <v>58</v>
      </c>
      <c r="D31" s="23" t="s">
        <v>152</v>
      </c>
      <c r="E31" s="27" t="s">
        <v>160</v>
      </c>
      <c r="F31" s="5" t="s">
        <v>18</v>
      </c>
      <c r="G31" s="6">
        <v>27.08</v>
      </c>
      <c r="H31" s="63">
        <v>32.549999999999997</v>
      </c>
      <c r="I31" s="7">
        <f t="shared" si="0"/>
        <v>42.14</v>
      </c>
      <c r="J31" s="7">
        <f t="shared" si="1"/>
        <v>1141.1500000000001</v>
      </c>
    </row>
    <row r="32" spans="2:10" ht="45" customHeight="1" x14ac:dyDescent="0.3">
      <c r="B32" s="12" t="s">
        <v>25</v>
      </c>
      <c r="C32" s="13" t="s">
        <v>59</v>
      </c>
      <c r="D32" s="23" t="s">
        <v>153</v>
      </c>
      <c r="E32" s="27" t="s">
        <v>154</v>
      </c>
      <c r="F32" s="155" t="s">
        <v>18</v>
      </c>
      <c r="G32" s="6">
        <v>31.81</v>
      </c>
      <c r="H32" s="139">
        <v>62.33</v>
      </c>
      <c r="I32" s="7">
        <f t="shared" ref="I32" si="4">ROUND(H32*(1+$J$9),2)</f>
        <v>80.69</v>
      </c>
      <c r="J32" s="7">
        <f t="shared" ref="J32" si="5">ROUND(G32*I32,2)</f>
        <v>2566.75</v>
      </c>
    </row>
    <row r="33" spans="2:10" ht="78" customHeight="1" x14ac:dyDescent="0.3">
      <c r="B33" s="12" t="s">
        <v>315</v>
      </c>
      <c r="C33" s="13" t="s">
        <v>58</v>
      </c>
      <c r="D33" s="23" t="s">
        <v>317</v>
      </c>
      <c r="E33" s="27" t="s">
        <v>316</v>
      </c>
      <c r="F33" s="5" t="s">
        <v>18</v>
      </c>
      <c r="G33" s="6">
        <v>11.98</v>
      </c>
      <c r="H33" s="63">
        <v>65.84</v>
      </c>
      <c r="I33" s="7">
        <f t="shared" si="0"/>
        <v>85.24</v>
      </c>
      <c r="J33" s="7">
        <f t="shared" si="1"/>
        <v>1021.18</v>
      </c>
    </row>
    <row r="34" spans="2:10" ht="35.4" customHeight="1" x14ac:dyDescent="0.3">
      <c r="B34" s="87" t="s">
        <v>26</v>
      </c>
      <c r="C34" s="88"/>
      <c r="D34" s="88"/>
      <c r="E34" s="94" t="s">
        <v>70</v>
      </c>
      <c r="F34" s="90"/>
      <c r="G34" s="91"/>
      <c r="H34" s="90"/>
      <c r="I34" s="92"/>
      <c r="J34" s="93">
        <f>SUM(J35:J37)</f>
        <v>3328.7000000000003</v>
      </c>
    </row>
    <row r="35" spans="2:10" ht="45" customHeight="1" x14ac:dyDescent="0.3">
      <c r="B35" s="12" t="s">
        <v>27</v>
      </c>
      <c r="C35" s="12" t="s">
        <v>58</v>
      </c>
      <c r="D35" s="61" t="s">
        <v>197</v>
      </c>
      <c r="E35" s="68" t="s">
        <v>196</v>
      </c>
      <c r="F35" s="5" t="s">
        <v>18</v>
      </c>
      <c r="G35" s="6">
        <v>11.98</v>
      </c>
      <c r="H35" s="63">
        <v>141.82</v>
      </c>
      <c r="I35" s="7">
        <f t="shared" si="0"/>
        <v>183.6</v>
      </c>
      <c r="J35" s="7">
        <f t="shared" si="1"/>
        <v>2199.5300000000002</v>
      </c>
    </row>
    <row r="36" spans="2:10" ht="45" customHeight="1" x14ac:dyDescent="0.3">
      <c r="B36" s="12" t="s">
        <v>28</v>
      </c>
      <c r="C36" s="12" t="s">
        <v>59</v>
      </c>
      <c r="D36" s="5" t="s">
        <v>71</v>
      </c>
      <c r="E36" s="68" t="s">
        <v>72</v>
      </c>
      <c r="F36" s="5" t="s">
        <v>18</v>
      </c>
      <c r="G36" s="6">
        <v>11.98</v>
      </c>
      <c r="H36" s="63">
        <v>60.87</v>
      </c>
      <c r="I36" s="7">
        <f t="shared" si="0"/>
        <v>78.8</v>
      </c>
      <c r="J36" s="7">
        <f t="shared" si="1"/>
        <v>944.02</v>
      </c>
    </row>
    <row r="37" spans="2:10" ht="53.4" customHeight="1" x14ac:dyDescent="0.3">
      <c r="B37" s="12" t="s">
        <v>73</v>
      </c>
      <c r="C37" s="12" t="s">
        <v>59</v>
      </c>
      <c r="D37" s="5" t="s">
        <v>155</v>
      </c>
      <c r="E37" s="68" t="s">
        <v>156</v>
      </c>
      <c r="F37" s="5" t="s">
        <v>20</v>
      </c>
      <c r="G37" s="6">
        <v>5</v>
      </c>
      <c r="H37" s="82">
        <v>28.6</v>
      </c>
      <c r="I37" s="7">
        <f t="shared" si="0"/>
        <v>37.03</v>
      </c>
      <c r="J37" s="7">
        <f t="shared" si="1"/>
        <v>185.15</v>
      </c>
    </row>
    <row r="38" spans="2:10" ht="45" customHeight="1" x14ac:dyDescent="0.3">
      <c r="B38" s="87" t="s">
        <v>29</v>
      </c>
      <c r="C38" s="88"/>
      <c r="D38" s="88"/>
      <c r="E38" s="94" t="s">
        <v>76</v>
      </c>
      <c r="F38" s="90"/>
      <c r="G38" s="91"/>
      <c r="H38" s="90"/>
      <c r="I38" s="92"/>
      <c r="J38" s="93">
        <f>SUM(J39:J44)</f>
        <v>22442.809999999998</v>
      </c>
    </row>
    <row r="39" spans="2:10" ht="66.599999999999994" customHeight="1" x14ac:dyDescent="0.3">
      <c r="B39" s="12" t="s">
        <v>30</v>
      </c>
      <c r="C39" s="12" t="s">
        <v>58</v>
      </c>
      <c r="D39" s="13" t="s">
        <v>186</v>
      </c>
      <c r="E39" s="27" t="s">
        <v>185</v>
      </c>
      <c r="F39" s="5" t="s">
        <v>184</v>
      </c>
      <c r="G39" s="6">
        <v>9</v>
      </c>
      <c r="H39" s="80">
        <v>90.3</v>
      </c>
      <c r="I39" s="7">
        <f t="shared" si="0"/>
        <v>116.9</v>
      </c>
      <c r="J39" s="7">
        <f t="shared" si="1"/>
        <v>1052.0999999999999</v>
      </c>
    </row>
    <row r="40" spans="2:10" ht="66.599999999999994" customHeight="1" x14ac:dyDescent="0.3">
      <c r="B40" s="12" t="s">
        <v>32</v>
      </c>
      <c r="C40" s="12" t="s">
        <v>58</v>
      </c>
      <c r="D40" s="13" t="s">
        <v>239</v>
      </c>
      <c r="E40" s="27" t="s">
        <v>238</v>
      </c>
      <c r="F40" s="67" t="s">
        <v>184</v>
      </c>
      <c r="G40" s="6">
        <v>9</v>
      </c>
      <c r="H40" s="80">
        <v>353.69</v>
      </c>
      <c r="I40" s="7">
        <f t="shared" si="0"/>
        <v>457.89</v>
      </c>
      <c r="J40" s="7">
        <f t="shared" si="1"/>
        <v>4121.01</v>
      </c>
    </row>
    <row r="41" spans="2:10" ht="55.8" customHeight="1" x14ac:dyDescent="0.3">
      <c r="B41" s="12" t="s">
        <v>33</v>
      </c>
      <c r="C41" s="12" t="s">
        <v>58</v>
      </c>
      <c r="D41" s="13" t="s">
        <v>243</v>
      </c>
      <c r="E41" s="27" t="s">
        <v>242</v>
      </c>
      <c r="F41" s="67" t="s">
        <v>184</v>
      </c>
      <c r="G41" s="6">
        <v>9</v>
      </c>
      <c r="H41" s="80">
        <v>25.04</v>
      </c>
      <c r="I41" s="7">
        <f t="shared" si="0"/>
        <v>32.42</v>
      </c>
      <c r="J41" s="7">
        <f t="shared" si="1"/>
        <v>291.77999999999997</v>
      </c>
    </row>
    <row r="42" spans="2:10" ht="79.2" customHeight="1" x14ac:dyDescent="0.3">
      <c r="B42" s="12" t="s">
        <v>34</v>
      </c>
      <c r="C42" s="12" t="s">
        <v>58</v>
      </c>
      <c r="D42" s="13" t="s">
        <v>199</v>
      </c>
      <c r="E42" s="27" t="s">
        <v>198</v>
      </c>
      <c r="F42" s="62" t="s">
        <v>182</v>
      </c>
      <c r="G42" s="6">
        <v>1.68</v>
      </c>
      <c r="H42" s="80">
        <v>376.75</v>
      </c>
      <c r="I42" s="7">
        <f t="shared" si="0"/>
        <v>487.74</v>
      </c>
      <c r="J42" s="7">
        <f t="shared" si="1"/>
        <v>819.4</v>
      </c>
    </row>
    <row r="43" spans="2:10" ht="79.2" customHeight="1" x14ac:dyDescent="0.3">
      <c r="B43" s="12" t="s">
        <v>140</v>
      </c>
      <c r="C43" s="12" t="s">
        <v>58</v>
      </c>
      <c r="D43" s="13" t="s">
        <v>201</v>
      </c>
      <c r="E43" s="27" t="s">
        <v>200</v>
      </c>
      <c r="F43" s="65" t="s">
        <v>184</v>
      </c>
      <c r="G43" s="6">
        <v>1</v>
      </c>
      <c r="H43" s="80">
        <v>281.08</v>
      </c>
      <c r="I43" s="7">
        <f t="shared" si="0"/>
        <v>363.89</v>
      </c>
      <c r="J43" s="7">
        <f t="shared" si="1"/>
        <v>363.89</v>
      </c>
    </row>
    <row r="44" spans="2:10" ht="49.2" customHeight="1" x14ac:dyDescent="0.3">
      <c r="B44" s="12" t="s">
        <v>141</v>
      </c>
      <c r="C44" s="12" t="s">
        <v>58</v>
      </c>
      <c r="D44" s="13" t="s">
        <v>77</v>
      </c>
      <c r="E44" s="27" t="s">
        <v>187</v>
      </c>
      <c r="F44" s="5" t="s">
        <v>18</v>
      </c>
      <c r="G44" s="84">
        <v>35.33</v>
      </c>
      <c r="H44" s="80">
        <v>345.33</v>
      </c>
      <c r="I44" s="7">
        <f t="shared" si="0"/>
        <v>447.06</v>
      </c>
      <c r="J44" s="7">
        <f t="shared" si="1"/>
        <v>15794.63</v>
      </c>
    </row>
    <row r="45" spans="2:10" ht="45" customHeight="1" x14ac:dyDescent="0.3">
      <c r="B45" s="87" t="s">
        <v>35</v>
      </c>
      <c r="C45" s="88"/>
      <c r="D45" s="88"/>
      <c r="E45" s="94" t="s">
        <v>327</v>
      </c>
      <c r="F45" s="90"/>
      <c r="G45" s="91"/>
      <c r="H45" s="90"/>
      <c r="I45" s="92"/>
      <c r="J45" s="93">
        <f>SUM(J46:J46)</f>
        <v>41.34</v>
      </c>
    </row>
    <row r="46" spans="2:10" ht="51" customHeight="1" x14ac:dyDescent="0.3">
      <c r="B46" s="12" t="s">
        <v>36</v>
      </c>
      <c r="C46" s="12" t="s">
        <v>58</v>
      </c>
      <c r="D46" s="13" t="s">
        <v>203</v>
      </c>
      <c r="E46" s="75" t="s">
        <v>202</v>
      </c>
      <c r="F46" s="5" t="s">
        <v>182</v>
      </c>
      <c r="G46" s="6">
        <v>0.24</v>
      </c>
      <c r="H46" s="80">
        <v>133.06</v>
      </c>
      <c r="I46" s="7">
        <f t="shared" si="0"/>
        <v>172.26</v>
      </c>
      <c r="J46" s="7">
        <f t="shared" si="1"/>
        <v>41.34</v>
      </c>
    </row>
    <row r="47" spans="2:10" ht="45" customHeight="1" x14ac:dyDescent="0.3">
      <c r="B47" s="87" t="s">
        <v>37</v>
      </c>
      <c r="C47" s="88"/>
      <c r="D47" s="88"/>
      <c r="E47" s="94" t="s">
        <v>142</v>
      </c>
      <c r="F47" s="90"/>
      <c r="G47" s="91"/>
      <c r="H47" s="90"/>
      <c r="I47" s="92"/>
      <c r="J47" s="93">
        <f>SUM(J48:J54)</f>
        <v>24842.62</v>
      </c>
    </row>
    <row r="48" spans="2:10" ht="45" customHeight="1" x14ac:dyDescent="0.3">
      <c r="B48" s="12" t="s">
        <v>39</v>
      </c>
      <c r="C48" s="12" t="s">
        <v>59</v>
      </c>
      <c r="D48" s="45" t="s">
        <v>157</v>
      </c>
      <c r="E48" s="27" t="s">
        <v>158</v>
      </c>
      <c r="F48" s="46" t="s">
        <v>182</v>
      </c>
      <c r="G48" s="84">
        <v>442.1</v>
      </c>
      <c r="H48" s="81">
        <v>5.05</v>
      </c>
      <c r="I48" s="47">
        <f t="shared" ref="I48:I54" si="6">ROUND(H48*(1+$J$9),2)</f>
        <v>6.54</v>
      </c>
      <c r="J48" s="7">
        <f t="shared" ref="J48:J58" si="7">ROUND(G48*I48,2)</f>
        <v>2891.33</v>
      </c>
    </row>
    <row r="49" spans="2:10" ht="45" customHeight="1" x14ac:dyDescent="0.3">
      <c r="B49" s="12" t="s">
        <v>40</v>
      </c>
      <c r="C49" s="12" t="s">
        <v>58</v>
      </c>
      <c r="D49" s="45" t="s">
        <v>78</v>
      </c>
      <c r="E49" s="27" t="s">
        <v>79</v>
      </c>
      <c r="F49" s="46" t="s">
        <v>182</v>
      </c>
      <c r="G49" s="84">
        <v>129.81</v>
      </c>
      <c r="H49" s="81">
        <v>14.1</v>
      </c>
      <c r="I49" s="47">
        <f t="shared" si="6"/>
        <v>18.25</v>
      </c>
      <c r="J49" s="7">
        <f t="shared" si="7"/>
        <v>2369.0300000000002</v>
      </c>
    </row>
    <row r="50" spans="2:10" ht="45" customHeight="1" x14ac:dyDescent="0.3">
      <c r="B50" s="12" t="s">
        <v>41</v>
      </c>
      <c r="C50" s="12" t="s">
        <v>58</v>
      </c>
      <c r="D50" s="45" t="s">
        <v>159</v>
      </c>
      <c r="E50" s="27" t="s">
        <v>161</v>
      </c>
      <c r="F50" s="46" t="s">
        <v>182</v>
      </c>
      <c r="G50" s="84">
        <v>312.29000000000002</v>
      </c>
      <c r="H50" s="81">
        <v>18.61</v>
      </c>
      <c r="I50" s="47">
        <f t="shared" si="6"/>
        <v>24.09</v>
      </c>
      <c r="J50" s="7">
        <f t="shared" si="7"/>
        <v>7523.07</v>
      </c>
    </row>
    <row r="51" spans="2:10" ht="45" customHeight="1" x14ac:dyDescent="0.3">
      <c r="B51" s="12" t="s">
        <v>219</v>
      </c>
      <c r="C51" s="12" t="s">
        <v>58</v>
      </c>
      <c r="D51" s="45" t="s">
        <v>80</v>
      </c>
      <c r="E51" s="27" t="s">
        <v>162</v>
      </c>
      <c r="F51" s="46" t="s">
        <v>182</v>
      </c>
      <c r="G51" s="84">
        <v>113.66</v>
      </c>
      <c r="H51" s="81">
        <v>15.64</v>
      </c>
      <c r="I51" s="47">
        <f t="shared" si="6"/>
        <v>20.25</v>
      </c>
      <c r="J51" s="7">
        <f t="shared" si="7"/>
        <v>2301.62</v>
      </c>
    </row>
    <row r="52" spans="2:10" ht="45" customHeight="1" x14ac:dyDescent="0.3">
      <c r="B52" s="12" t="s">
        <v>220</v>
      </c>
      <c r="C52" s="12" t="s">
        <v>58</v>
      </c>
      <c r="D52" s="45" t="s">
        <v>206</v>
      </c>
      <c r="E52" s="27" t="s">
        <v>205</v>
      </c>
      <c r="F52" s="46" t="s">
        <v>182</v>
      </c>
      <c r="G52" s="84">
        <v>154.68</v>
      </c>
      <c r="H52" s="81">
        <v>18.489999999999998</v>
      </c>
      <c r="I52" s="47">
        <f t="shared" si="6"/>
        <v>23.94</v>
      </c>
      <c r="J52" s="7">
        <f t="shared" si="7"/>
        <v>3703.04</v>
      </c>
    </row>
    <row r="53" spans="2:10" ht="45" customHeight="1" x14ac:dyDescent="0.3">
      <c r="B53" s="12" t="s">
        <v>221</v>
      </c>
      <c r="C53" s="12" t="s">
        <v>58</v>
      </c>
      <c r="D53" s="45" t="s">
        <v>245</v>
      </c>
      <c r="E53" s="27" t="s">
        <v>244</v>
      </c>
      <c r="F53" s="46" t="s">
        <v>182</v>
      </c>
      <c r="G53" s="6">
        <v>30.24</v>
      </c>
      <c r="H53" s="81">
        <v>21.23</v>
      </c>
      <c r="I53" s="47">
        <f t="shared" si="6"/>
        <v>27.48</v>
      </c>
      <c r="J53" s="7">
        <f t="shared" si="7"/>
        <v>831</v>
      </c>
    </row>
    <row r="54" spans="2:10" ht="45" customHeight="1" x14ac:dyDescent="0.3">
      <c r="B54" s="12" t="s">
        <v>222</v>
      </c>
      <c r="C54" s="12" t="s">
        <v>58</v>
      </c>
      <c r="D54" s="45" t="s">
        <v>81</v>
      </c>
      <c r="E54" s="27" t="s">
        <v>82</v>
      </c>
      <c r="F54" s="46" t="s">
        <v>182</v>
      </c>
      <c r="G54" s="6">
        <v>117.7</v>
      </c>
      <c r="H54" s="81">
        <v>34.28</v>
      </c>
      <c r="I54" s="47">
        <f t="shared" si="6"/>
        <v>44.38</v>
      </c>
      <c r="J54" s="7">
        <f t="shared" si="7"/>
        <v>5223.53</v>
      </c>
    </row>
    <row r="55" spans="2:10" ht="34.799999999999997" customHeight="1" x14ac:dyDescent="0.3">
      <c r="B55" s="87" t="s">
        <v>42</v>
      </c>
      <c r="C55" s="88"/>
      <c r="D55" s="88"/>
      <c r="E55" s="94" t="s">
        <v>38</v>
      </c>
      <c r="F55" s="90"/>
      <c r="G55" s="91"/>
      <c r="H55" s="90"/>
      <c r="I55" s="92"/>
      <c r="J55" s="93">
        <f>SUM(J56:J56)</f>
        <v>778.89</v>
      </c>
    </row>
    <row r="56" spans="2:10" ht="45" customHeight="1" x14ac:dyDescent="0.3">
      <c r="B56" s="12" t="s">
        <v>60</v>
      </c>
      <c r="C56" s="12" t="s">
        <v>59</v>
      </c>
      <c r="D56" s="13">
        <v>103782</v>
      </c>
      <c r="E56" s="27" t="s">
        <v>204</v>
      </c>
      <c r="F56" s="5" t="s">
        <v>31</v>
      </c>
      <c r="G56" s="6">
        <v>21</v>
      </c>
      <c r="H56" s="80">
        <v>28.65</v>
      </c>
      <c r="I56" s="7">
        <f t="shared" ref="I56:I59" si="8">ROUND(H56*(1+$J$9),2)</f>
        <v>37.090000000000003</v>
      </c>
      <c r="J56" s="7">
        <f t="shared" si="7"/>
        <v>778.89</v>
      </c>
    </row>
    <row r="57" spans="2:10" ht="32.4" customHeight="1" x14ac:dyDescent="0.3">
      <c r="B57" s="87" t="s">
        <v>83</v>
      </c>
      <c r="C57" s="88"/>
      <c r="D57" s="88"/>
      <c r="E57" s="94" t="s">
        <v>145</v>
      </c>
      <c r="F57" s="90"/>
      <c r="G57" s="91"/>
      <c r="H57" s="90"/>
      <c r="I57" s="92"/>
      <c r="J57" s="93">
        <f>SUM(J58:J59)</f>
        <v>1128.28</v>
      </c>
    </row>
    <row r="58" spans="2:10" ht="45" customHeight="1" x14ac:dyDescent="0.3">
      <c r="B58" s="78" t="s">
        <v>84</v>
      </c>
      <c r="C58" s="77" t="s">
        <v>58</v>
      </c>
      <c r="D58" s="77" t="s">
        <v>226</v>
      </c>
      <c r="E58" s="76" t="s">
        <v>225</v>
      </c>
      <c r="F58" s="65" t="s">
        <v>31</v>
      </c>
      <c r="G58" s="6">
        <v>3</v>
      </c>
      <c r="H58" s="79">
        <v>232.69</v>
      </c>
      <c r="I58" s="7">
        <f t="shared" si="8"/>
        <v>301.24</v>
      </c>
      <c r="J58" s="7">
        <f t="shared" si="7"/>
        <v>903.72</v>
      </c>
    </row>
    <row r="59" spans="2:10" ht="43.8" customHeight="1" x14ac:dyDescent="0.3">
      <c r="B59" s="12" t="s">
        <v>85</v>
      </c>
      <c r="C59" s="12" t="s">
        <v>59</v>
      </c>
      <c r="D59" s="13">
        <v>86883</v>
      </c>
      <c r="E59" s="27" t="s">
        <v>213</v>
      </c>
      <c r="F59" s="65" t="s">
        <v>31</v>
      </c>
      <c r="G59" s="6">
        <v>14</v>
      </c>
      <c r="H59" s="80">
        <v>12.39</v>
      </c>
      <c r="I59" s="7">
        <f t="shared" si="8"/>
        <v>16.04</v>
      </c>
      <c r="J59" s="7">
        <f t="shared" si="1"/>
        <v>224.56</v>
      </c>
    </row>
    <row r="60" spans="2:10" ht="32.4" customHeight="1" x14ac:dyDescent="0.3">
      <c r="B60" s="87" t="s">
        <v>88</v>
      </c>
      <c r="C60" s="88"/>
      <c r="D60" s="88"/>
      <c r="E60" s="94" t="s">
        <v>86</v>
      </c>
      <c r="F60" s="90"/>
      <c r="G60" s="91"/>
      <c r="H60" s="90"/>
      <c r="I60" s="92"/>
      <c r="J60" s="93">
        <f>SUM(J61:J64)</f>
        <v>3697.35</v>
      </c>
    </row>
    <row r="61" spans="2:10" ht="45" customHeight="1" x14ac:dyDescent="0.3">
      <c r="B61" s="12" t="s">
        <v>89</v>
      </c>
      <c r="C61" s="12" t="s">
        <v>58</v>
      </c>
      <c r="D61" s="13" t="s">
        <v>87</v>
      </c>
      <c r="E61" s="27" t="s">
        <v>126</v>
      </c>
      <c r="F61" s="5" t="s">
        <v>212</v>
      </c>
      <c r="G61" s="6">
        <v>10</v>
      </c>
      <c r="H61" s="80">
        <v>21.01</v>
      </c>
      <c r="I61" s="7">
        <f t="shared" ref="I61:I64" si="9">ROUND(H61*(1+$J$9),2)</f>
        <v>27.2</v>
      </c>
      <c r="J61" s="7">
        <f t="shared" ref="J61:J64" si="10">ROUND(G61*I61,2)</f>
        <v>272</v>
      </c>
    </row>
    <row r="62" spans="2:10" ht="61.2" customHeight="1" x14ac:dyDescent="0.3">
      <c r="B62" s="12" t="s">
        <v>90</v>
      </c>
      <c r="C62" s="12" t="s">
        <v>58</v>
      </c>
      <c r="D62" s="13" t="s">
        <v>208</v>
      </c>
      <c r="E62" s="27" t="s">
        <v>207</v>
      </c>
      <c r="F62" s="65" t="s">
        <v>209</v>
      </c>
      <c r="G62" s="6">
        <v>800</v>
      </c>
      <c r="H62" s="80">
        <v>1.84</v>
      </c>
      <c r="I62" s="7">
        <f t="shared" si="9"/>
        <v>2.38</v>
      </c>
      <c r="J62" s="7">
        <f t="shared" si="10"/>
        <v>1904</v>
      </c>
    </row>
    <row r="63" spans="2:10" ht="51" customHeight="1" x14ac:dyDescent="0.3">
      <c r="B63" s="12" t="s">
        <v>143</v>
      </c>
      <c r="C63" s="12" t="s">
        <v>58</v>
      </c>
      <c r="D63" s="13" t="s">
        <v>211</v>
      </c>
      <c r="E63" s="27" t="s">
        <v>210</v>
      </c>
      <c r="F63" s="65" t="s">
        <v>212</v>
      </c>
      <c r="G63" s="6">
        <v>10</v>
      </c>
      <c r="H63" s="80">
        <v>35.54</v>
      </c>
      <c r="I63" s="7">
        <f t="shared" si="9"/>
        <v>46.01</v>
      </c>
      <c r="J63" s="7">
        <f t="shared" si="10"/>
        <v>460.1</v>
      </c>
    </row>
    <row r="64" spans="2:10" ht="45" customHeight="1" x14ac:dyDescent="0.3">
      <c r="B64" s="12" t="s">
        <v>144</v>
      </c>
      <c r="C64" s="12" t="s">
        <v>58</v>
      </c>
      <c r="D64" s="13" t="s">
        <v>61</v>
      </c>
      <c r="E64" s="27" t="s">
        <v>62</v>
      </c>
      <c r="F64" s="5" t="s">
        <v>182</v>
      </c>
      <c r="G64" s="6">
        <v>125</v>
      </c>
      <c r="H64" s="80">
        <v>6.56</v>
      </c>
      <c r="I64" s="7">
        <f t="shared" si="9"/>
        <v>8.49</v>
      </c>
      <c r="J64" s="7">
        <f t="shared" si="10"/>
        <v>1061.25</v>
      </c>
    </row>
    <row r="65" spans="2:10" ht="25.95" customHeight="1" x14ac:dyDescent="0.3">
      <c r="B65" s="353" t="s">
        <v>43</v>
      </c>
      <c r="C65" s="354"/>
      <c r="D65" s="354"/>
      <c r="E65" s="354"/>
      <c r="F65" s="354"/>
      <c r="G65" s="354"/>
      <c r="H65" s="354"/>
      <c r="I65" s="355"/>
      <c r="J65" s="102">
        <f>J60+J57+J55+J47+J45+J38+J34+J30+J25+J15+J13</f>
        <v>66110.649999999994</v>
      </c>
    </row>
    <row r="66" spans="2:10" ht="173.4" customHeight="1" x14ac:dyDescent="0.3">
      <c r="B66" s="172"/>
      <c r="C66" s="173"/>
      <c r="D66" s="173"/>
      <c r="E66" s="173" t="s">
        <v>214</v>
      </c>
      <c r="F66" s="362" t="s">
        <v>335</v>
      </c>
      <c r="G66" s="362"/>
      <c r="H66" s="362"/>
      <c r="I66" s="362"/>
      <c r="J66" s="363"/>
    </row>
    <row r="67" spans="2:10" ht="25.95" customHeight="1" x14ac:dyDescent="0.3"/>
    <row r="68" spans="2:10" ht="25.95" customHeight="1" x14ac:dyDescent="0.3"/>
    <row r="69" spans="2:10" ht="25.95" customHeight="1" x14ac:dyDescent="0.3"/>
    <row r="70" spans="2:10" ht="25.95" customHeight="1" x14ac:dyDescent="0.3"/>
    <row r="71" spans="2:10" ht="25.95" customHeight="1" x14ac:dyDescent="0.3"/>
    <row r="72" spans="2:10" ht="25.95" customHeight="1" x14ac:dyDescent="0.3"/>
    <row r="73" spans="2:10" ht="25.95" customHeight="1" x14ac:dyDescent="0.3"/>
    <row r="74" spans="2:10" ht="25.95" customHeight="1" x14ac:dyDescent="0.3"/>
    <row r="75" spans="2:10" ht="25.95" customHeight="1" x14ac:dyDescent="0.3"/>
    <row r="76" spans="2:10" ht="25.95" customHeight="1" x14ac:dyDescent="0.3"/>
    <row r="77" spans="2:10" ht="25.95" customHeight="1" x14ac:dyDescent="0.3"/>
    <row r="78" spans="2:10" ht="25.95" customHeight="1" x14ac:dyDescent="0.3"/>
    <row r="79" spans="2:10" ht="25.95" customHeight="1" x14ac:dyDescent="0.3"/>
    <row r="80" spans="2:10" ht="25.95" customHeight="1" x14ac:dyDescent="0.3"/>
    <row r="81" ht="25.95" customHeight="1" x14ac:dyDescent="0.3"/>
    <row r="82" ht="25.95" customHeight="1" x14ac:dyDescent="0.3"/>
    <row r="83" ht="25.95" customHeight="1" x14ac:dyDescent="0.3"/>
    <row r="84" ht="25.95" customHeight="1" x14ac:dyDescent="0.3"/>
    <row r="85" ht="25.95" customHeight="1" x14ac:dyDescent="0.3"/>
    <row r="86" ht="25.95" customHeight="1" x14ac:dyDescent="0.3"/>
    <row r="87" ht="25.95" customHeight="1" x14ac:dyDescent="0.3"/>
    <row r="88" ht="25.95" customHeight="1" x14ac:dyDescent="0.3"/>
    <row r="89" ht="25.95" customHeight="1" x14ac:dyDescent="0.3"/>
  </sheetData>
  <mergeCells count="17">
    <mergeCell ref="B4:J4"/>
    <mergeCell ref="F11:F12"/>
    <mergeCell ref="G11:G12"/>
    <mergeCell ref="H11:J11"/>
    <mergeCell ref="B11:B12"/>
    <mergeCell ref="C11:C12"/>
    <mergeCell ref="D11:D12"/>
    <mergeCell ref="F9:H9"/>
    <mergeCell ref="F5:J5"/>
    <mergeCell ref="F6:I6"/>
    <mergeCell ref="F7:I7"/>
    <mergeCell ref="B5:D9"/>
    <mergeCell ref="B65:I65"/>
    <mergeCell ref="E11:E12"/>
    <mergeCell ref="B10:C10"/>
    <mergeCell ref="D10:J10"/>
    <mergeCell ref="F66:J66"/>
  </mergeCells>
  <phoneticPr fontId="16" type="noConversion"/>
  <conditionalFormatting sqref="G14:J14 G59:H59 G31:J31 G35:J37 G26:J29 G61:J64 G39:J44 G16:J24 G48:J54 G33:J33">
    <cfRule type="cellIs" dxfId="10" priority="35" operator="lessThanOrEqual">
      <formula>0</formula>
    </cfRule>
  </conditionalFormatting>
  <conditionalFormatting sqref="G46:J46">
    <cfRule type="cellIs" dxfId="9" priority="19" operator="lessThanOrEqual">
      <formula>0</formula>
    </cfRule>
  </conditionalFormatting>
  <conditionalFormatting sqref="G56:I56">
    <cfRule type="cellIs" dxfId="8" priority="14" operator="lessThanOrEqual">
      <formula>0</formula>
    </cfRule>
  </conditionalFormatting>
  <conditionalFormatting sqref="D59">
    <cfRule type="duplicateValues" dxfId="7" priority="47"/>
  </conditionalFormatting>
  <conditionalFormatting sqref="I59">
    <cfRule type="cellIs" dxfId="6" priority="8" operator="lessThanOrEqual">
      <formula>0</formula>
    </cfRule>
  </conditionalFormatting>
  <conditionalFormatting sqref="J59">
    <cfRule type="cellIs" dxfId="5" priority="7" operator="lessThanOrEqual">
      <formula>0</formula>
    </cfRule>
  </conditionalFormatting>
  <conditionalFormatting sqref="J56">
    <cfRule type="cellIs" dxfId="4" priority="6" operator="lessThanOrEqual">
      <formula>0</formula>
    </cfRule>
  </conditionalFormatting>
  <conditionalFormatting sqref="G58">
    <cfRule type="cellIs" dxfId="3" priority="5" operator="lessThanOrEqual">
      <formula>0</formula>
    </cfRule>
  </conditionalFormatting>
  <conditionalFormatting sqref="I58">
    <cfRule type="cellIs" dxfId="2" priority="4" operator="lessThanOrEqual">
      <formula>0</formula>
    </cfRule>
  </conditionalFormatting>
  <conditionalFormatting sqref="J58">
    <cfRule type="cellIs" dxfId="1" priority="2" operator="lessThanOrEqual">
      <formula>0</formula>
    </cfRule>
  </conditionalFormatting>
  <conditionalFormatting sqref="G32:J32">
    <cfRule type="cellIs" dxfId="0" priority="1" operator="lessThanOrEqual">
      <formula>0</formula>
    </cfRule>
  </conditionalFormatting>
  <pageMargins left="0.25" right="0.25" top="0.75" bottom="0.75" header="0.3" footer="0.3"/>
  <pageSetup paperSize="9" scale="67"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B6:M34"/>
  <sheetViews>
    <sheetView topLeftCell="B19" zoomScale="96" zoomScaleNormal="96" zoomScaleSheetLayoutView="100" workbookViewId="0">
      <selection activeCell="L37" sqref="L37"/>
    </sheetView>
  </sheetViews>
  <sheetFormatPr defaultRowHeight="14.4" x14ac:dyDescent="0.3"/>
  <cols>
    <col min="2" max="2" width="8.88671875" style="22"/>
    <col min="3" max="3" width="39" customWidth="1"/>
    <col min="4" max="4" width="21" customWidth="1"/>
    <col min="5" max="5" width="14.33203125" customWidth="1"/>
    <col min="6" max="6" width="11" customWidth="1"/>
    <col min="7" max="7" width="15.109375" customWidth="1"/>
    <col min="8" max="8" width="10.109375" customWidth="1"/>
    <col min="9" max="9" width="14" customWidth="1"/>
    <col min="10" max="10" width="12.6640625" customWidth="1"/>
    <col min="13" max="13" width="14.44140625" bestFit="1" customWidth="1"/>
  </cols>
  <sheetData>
    <row r="6" spans="2:13" ht="43.95" customHeight="1" x14ac:dyDescent="0.3">
      <c r="B6" s="395" t="s">
        <v>44</v>
      </c>
      <c r="C6" s="395"/>
      <c r="D6" s="395"/>
      <c r="E6" s="395"/>
      <c r="F6" s="395"/>
      <c r="G6" s="395"/>
      <c r="H6" s="395"/>
      <c r="I6" s="395"/>
      <c r="J6" s="395"/>
      <c r="K6" s="395"/>
    </row>
    <row r="7" spans="2:13" ht="24.6" customHeight="1" x14ac:dyDescent="0.3">
      <c r="B7" s="397"/>
      <c r="C7" s="187"/>
      <c r="D7" s="396" t="s">
        <v>230</v>
      </c>
      <c r="E7" s="396"/>
      <c r="F7" s="396"/>
      <c r="G7" s="396"/>
      <c r="H7" s="396"/>
      <c r="I7" s="396"/>
      <c r="J7" s="396"/>
      <c r="K7" s="396"/>
    </row>
    <row r="8" spans="2:13" ht="37.950000000000003" customHeight="1" x14ac:dyDescent="0.3">
      <c r="B8" s="397"/>
      <c r="C8" s="187"/>
      <c r="D8" s="190" t="s">
        <v>329</v>
      </c>
      <c r="E8" s="190"/>
      <c r="F8" s="190"/>
      <c r="G8" s="190"/>
      <c r="H8" s="190"/>
      <c r="I8" s="190"/>
      <c r="J8" s="190"/>
      <c r="K8" s="190"/>
    </row>
    <row r="9" spans="2:13" ht="34.200000000000003" customHeight="1" x14ac:dyDescent="0.3">
      <c r="B9" s="397"/>
      <c r="C9" s="187"/>
      <c r="D9" s="192" t="s">
        <v>231</v>
      </c>
      <c r="E9" s="192"/>
      <c r="F9" s="192"/>
      <c r="G9" s="192"/>
      <c r="H9" s="192"/>
      <c r="I9" s="192"/>
      <c r="J9" s="192"/>
      <c r="K9" s="192"/>
    </row>
    <row r="10" spans="2:13" ht="23.4" x14ac:dyDescent="0.3">
      <c r="B10" s="387" t="s">
        <v>45</v>
      </c>
      <c r="C10" s="388"/>
      <c r="D10" s="389">
        <f>'PLAN ORCAMENTARIA'!J65</f>
        <v>66110.649999999994</v>
      </c>
      <c r="E10" s="389"/>
      <c r="F10" s="385" t="str">
        <f>'PLAN ORCAMENTARIA'!F9:H9</f>
        <v>DATA: SETEMBRO DE 2024</v>
      </c>
      <c r="G10" s="386"/>
      <c r="H10" s="386"/>
      <c r="I10" s="386"/>
      <c r="J10" s="386"/>
      <c r="K10" s="386"/>
      <c r="M10" s="14"/>
    </row>
    <row r="11" spans="2:13" x14ac:dyDescent="0.3">
      <c r="B11" s="390"/>
      <c r="C11" s="391"/>
      <c r="D11" s="391"/>
      <c r="E11" s="391"/>
      <c r="F11" s="391"/>
      <c r="G11" s="391"/>
      <c r="H11" s="391"/>
      <c r="I11" s="391"/>
      <c r="J11" s="391"/>
      <c r="K11" s="392"/>
    </row>
    <row r="12" spans="2:13" ht="18" customHeight="1" x14ac:dyDescent="0.3">
      <c r="B12" s="319" t="s">
        <v>6</v>
      </c>
      <c r="C12" s="319" t="s">
        <v>46</v>
      </c>
      <c r="D12" s="393" t="s">
        <v>47</v>
      </c>
      <c r="E12" s="319" t="s">
        <v>48</v>
      </c>
      <c r="F12" s="319"/>
      <c r="G12" s="319" t="s">
        <v>49</v>
      </c>
      <c r="H12" s="319"/>
      <c r="I12" s="319" t="s">
        <v>164</v>
      </c>
      <c r="J12" s="319"/>
      <c r="K12" s="394" t="s">
        <v>50</v>
      </c>
      <c r="M12" s="15"/>
    </row>
    <row r="13" spans="2:13" x14ac:dyDescent="0.3">
      <c r="B13" s="319"/>
      <c r="C13" s="319"/>
      <c r="D13" s="393"/>
      <c r="E13" s="131" t="s">
        <v>51</v>
      </c>
      <c r="F13" s="131" t="s">
        <v>52</v>
      </c>
      <c r="G13" s="131" t="s">
        <v>51</v>
      </c>
      <c r="H13" s="131" t="s">
        <v>52</v>
      </c>
      <c r="I13" s="131" t="s">
        <v>51</v>
      </c>
      <c r="J13" s="131" t="s">
        <v>52</v>
      </c>
      <c r="K13" s="394"/>
    </row>
    <row r="14" spans="2:13" x14ac:dyDescent="0.3">
      <c r="B14" s="16" t="s">
        <v>13</v>
      </c>
      <c r="C14" s="28" t="str">
        <f>'PLAN ORCAMENTARIA'!E13</f>
        <v>SERVIÇOS PRELIMINARES</v>
      </c>
      <c r="D14" s="17">
        <f>'PLAN ORCAMENTARIA'!J13</f>
        <v>1769.9</v>
      </c>
      <c r="E14" s="17">
        <f t="shared" ref="E14:E20" si="0">$D14*F14</f>
        <v>1769.9</v>
      </c>
      <c r="F14" s="30">
        <v>1</v>
      </c>
      <c r="G14" s="132">
        <f t="shared" ref="G14:G24" si="1">$D14*H14</f>
        <v>0</v>
      </c>
      <c r="H14" s="133"/>
      <c r="I14" s="132">
        <f t="shared" ref="I14:I24" si="2">$D14*J14</f>
        <v>0</v>
      </c>
      <c r="J14" s="133"/>
      <c r="K14" s="18">
        <f t="shared" ref="K14:K24" si="3">D14/$D$27</f>
        <v>2.6771783366220121E-2</v>
      </c>
    </row>
    <row r="15" spans="2:13" x14ac:dyDescent="0.3">
      <c r="B15" s="16" t="s">
        <v>15</v>
      </c>
      <c r="C15" s="28" t="str">
        <f>'PLAN ORCAMENTARIA'!E15</f>
        <v>DEMOLIÇÕES E REMOÇÕES</v>
      </c>
      <c r="D15" s="17">
        <f>'PLAN ORCAMENTARIA'!J15</f>
        <v>1560.5599999999997</v>
      </c>
      <c r="E15" s="17">
        <f t="shared" si="0"/>
        <v>1482.5319999999997</v>
      </c>
      <c r="F15" s="30">
        <v>0.95</v>
      </c>
      <c r="G15" s="134">
        <f t="shared" si="1"/>
        <v>78.027999999999992</v>
      </c>
      <c r="H15" s="30">
        <v>0.05</v>
      </c>
      <c r="I15" s="132">
        <f t="shared" si="2"/>
        <v>0</v>
      </c>
      <c r="J15" s="133"/>
      <c r="K15" s="18">
        <f t="shared" si="3"/>
        <v>2.3605273885523737E-2</v>
      </c>
    </row>
    <row r="16" spans="2:13" x14ac:dyDescent="0.3">
      <c r="B16" s="16" t="s">
        <v>21</v>
      </c>
      <c r="C16" s="28" t="str">
        <f>'PLAN ORCAMENTARIA'!E25</f>
        <v>INFRAESTRUTURA</v>
      </c>
      <c r="D16" s="17">
        <f>'PLAN ORCAMENTARIA'!J25</f>
        <v>1791.12</v>
      </c>
      <c r="E16" s="17">
        <f t="shared" si="0"/>
        <v>1791.12</v>
      </c>
      <c r="F16" s="30">
        <v>1</v>
      </c>
      <c r="G16" s="132">
        <f t="shared" si="1"/>
        <v>0</v>
      </c>
      <c r="H16" s="133"/>
      <c r="I16" s="132">
        <f t="shared" si="2"/>
        <v>0</v>
      </c>
      <c r="J16" s="133"/>
      <c r="K16" s="18">
        <f t="shared" si="3"/>
        <v>2.7092760394883428E-2</v>
      </c>
    </row>
    <row r="17" spans="2:11" x14ac:dyDescent="0.3">
      <c r="B17" s="16" t="s">
        <v>23</v>
      </c>
      <c r="C17" s="28" t="str">
        <f>'PLAN ORCAMENTARIA'!E30</f>
        <v>ALVENARIA E REVESTIMENTOS</v>
      </c>
      <c r="D17" s="17">
        <f>'PLAN ORCAMENTARIA'!J30</f>
        <v>4729.08</v>
      </c>
      <c r="E17" s="17">
        <f t="shared" si="0"/>
        <v>3783.2640000000001</v>
      </c>
      <c r="F17" s="30">
        <v>0.8</v>
      </c>
      <c r="G17" s="134">
        <f t="shared" ref="G17" si="4">$D17*H17</f>
        <v>945.81600000000003</v>
      </c>
      <c r="H17" s="30">
        <v>0.2</v>
      </c>
      <c r="I17" s="132">
        <f t="shared" si="2"/>
        <v>0</v>
      </c>
      <c r="J17" s="133"/>
      <c r="K17" s="18">
        <f t="shared" si="3"/>
        <v>7.1532801447270603E-2</v>
      </c>
    </row>
    <row r="18" spans="2:11" x14ac:dyDescent="0.3">
      <c r="B18" s="16" t="s">
        <v>26</v>
      </c>
      <c r="C18" s="28" t="str">
        <f>'PLAN ORCAMENTARIA'!E34</f>
        <v>COBERTURA</v>
      </c>
      <c r="D18" s="17">
        <f>'PLAN ORCAMENTARIA'!J34</f>
        <v>3328.7000000000003</v>
      </c>
      <c r="E18" s="17">
        <f t="shared" si="0"/>
        <v>2330.09</v>
      </c>
      <c r="F18" s="30">
        <v>0.7</v>
      </c>
      <c r="G18" s="19">
        <f t="shared" si="1"/>
        <v>998.61</v>
      </c>
      <c r="H18" s="29">
        <v>0.3</v>
      </c>
      <c r="I18" s="132">
        <f t="shared" ref="I18" si="5">$D18*J18</f>
        <v>0</v>
      </c>
      <c r="J18" s="133"/>
      <c r="K18" s="18">
        <f t="shared" si="3"/>
        <v>5.0350435217321271E-2</v>
      </c>
    </row>
    <row r="19" spans="2:11" x14ac:dyDescent="0.3">
      <c r="B19" s="16" t="s">
        <v>29</v>
      </c>
      <c r="C19" s="28" t="str">
        <f>'PLAN ORCAMENTARIA'!E38</f>
        <v>ESQUADRIAS</v>
      </c>
      <c r="D19" s="17">
        <f>'PLAN ORCAMENTARIA'!J38</f>
        <v>22442.809999999998</v>
      </c>
      <c r="E19" s="134">
        <f t="shared" si="0"/>
        <v>6732.8429999999989</v>
      </c>
      <c r="F19" s="30">
        <v>0.3</v>
      </c>
      <c r="G19" s="19">
        <f t="shared" si="1"/>
        <v>15709.966999999997</v>
      </c>
      <c r="H19" s="29">
        <v>0.7</v>
      </c>
      <c r="I19" s="132">
        <f t="shared" ref="I19" si="6">$D19*J19</f>
        <v>0</v>
      </c>
      <c r="J19" s="133"/>
      <c r="K19" s="18">
        <f t="shared" si="3"/>
        <v>0.33947344338620178</v>
      </c>
    </row>
    <row r="20" spans="2:11" x14ac:dyDescent="0.3">
      <c r="B20" s="16" t="s">
        <v>35</v>
      </c>
      <c r="C20" s="28" t="str">
        <f>'PLAN ORCAMENTARIA'!E45</f>
        <v>SERVIÇOS COMPLEMENTARES</v>
      </c>
      <c r="D20" s="17">
        <f>'PLAN ORCAMENTARIA'!J45</f>
        <v>41.34</v>
      </c>
      <c r="E20" s="134">
        <f t="shared" si="0"/>
        <v>41.34</v>
      </c>
      <c r="F20" s="30">
        <v>1</v>
      </c>
      <c r="G20" s="19"/>
      <c r="H20" s="29"/>
      <c r="I20" s="132">
        <f t="shared" ref="I20" si="7">$D20*J20</f>
        <v>0</v>
      </c>
      <c r="J20" s="133"/>
      <c r="K20" s="18">
        <f t="shared" si="3"/>
        <v>6.2531528581249779E-4</v>
      </c>
    </row>
    <row r="21" spans="2:11" x14ac:dyDescent="0.3">
      <c r="B21" s="16" t="s">
        <v>37</v>
      </c>
      <c r="C21" s="28" t="str">
        <f>'PLAN ORCAMENTARIA'!E47</f>
        <v>PINTURA</v>
      </c>
      <c r="D21" s="17">
        <f>'PLAN ORCAMENTARIA'!J47</f>
        <v>24842.62</v>
      </c>
      <c r="E21" s="132">
        <f t="shared" ref="E21:E24" si="8">$D21*F21</f>
        <v>0</v>
      </c>
      <c r="F21" s="133"/>
      <c r="G21" s="19">
        <f t="shared" si="1"/>
        <v>4968.5240000000003</v>
      </c>
      <c r="H21" s="29">
        <v>0.2</v>
      </c>
      <c r="I21" s="17">
        <f t="shared" si="2"/>
        <v>19874.096000000001</v>
      </c>
      <c r="J21" s="30">
        <v>0.8</v>
      </c>
      <c r="K21" s="18">
        <f t="shared" si="3"/>
        <v>0.3757733436292035</v>
      </c>
    </row>
    <row r="22" spans="2:11" x14ac:dyDescent="0.3">
      <c r="B22" s="16" t="s">
        <v>42</v>
      </c>
      <c r="C22" s="28" t="str">
        <f>'PLAN ORCAMENTARIA'!E55</f>
        <v>INSTALAÇÕES ELÉTRICAS</v>
      </c>
      <c r="D22" s="17">
        <f>'PLAN ORCAMENTARIA'!J55</f>
        <v>778.89</v>
      </c>
      <c r="E22" s="132">
        <f t="shared" si="8"/>
        <v>0</v>
      </c>
      <c r="F22" s="133"/>
      <c r="G22" s="19">
        <f t="shared" si="1"/>
        <v>778.89</v>
      </c>
      <c r="H22" s="29">
        <v>1</v>
      </c>
      <c r="I22" s="132">
        <f t="shared" si="2"/>
        <v>0</v>
      </c>
      <c r="J22" s="133"/>
      <c r="K22" s="18">
        <f t="shared" si="3"/>
        <v>1.178161158603039E-2</v>
      </c>
    </row>
    <row r="23" spans="2:11" x14ac:dyDescent="0.3">
      <c r="B23" s="16" t="s">
        <v>83</v>
      </c>
      <c r="C23" s="28" t="str">
        <f>'PLAN ORCAMENTARIA'!E57</f>
        <v>INSTALAÇÕES HIDRÁULICAS</v>
      </c>
      <c r="D23" s="17">
        <f>'PLAN ORCAMENTARIA'!J57</f>
        <v>1128.28</v>
      </c>
      <c r="E23" s="132">
        <f t="shared" si="8"/>
        <v>0</v>
      </c>
      <c r="F23" s="133"/>
      <c r="G23" s="19">
        <f t="shared" si="1"/>
        <v>1128.28</v>
      </c>
      <c r="H23" s="29">
        <v>1</v>
      </c>
      <c r="I23" s="132">
        <f t="shared" ref="I23" si="9">$D23*J23</f>
        <v>0</v>
      </c>
      <c r="J23" s="133"/>
      <c r="K23" s="18">
        <f t="shared" si="3"/>
        <v>1.7066539203592766E-2</v>
      </c>
    </row>
    <row r="24" spans="2:11" x14ac:dyDescent="0.3">
      <c r="B24" s="16" t="s">
        <v>88</v>
      </c>
      <c r="C24" s="28" t="str">
        <f>'PLAN ORCAMENTARIA'!E60</f>
        <v>SERVIÇOS FINAIS</v>
      </c>
      <c r="D24" s="17">
        <f>'PLAN ORCAMENTARIA'!J60</f>
        <v>3697.35</v>
      </c>
      <c r="E24" s="132">
        <f t="shared" si="8"/>
        <v>0</v>
      </c>
      <c r="F24" s="133"/>
      <c r="G24" s="132">
        <f t="shared" si="1"/>
        <v>0</v>
      </c>
      <c r="H24" s="133"/>
      <c r="I24" s="17">
        <f t="shared" si="2"/>
        <v>3697.35</v>
      </c>
      <c r="J24" s="30">
        <v>1</v>
      </c>
      <c r="K24" s="18">
        <f t="shared" si="3"/>
        <v>5.5926692597939975E-2</v>
      </c>
    </row>
    <row r="25" spans="2:11" x14ac:dyDescent="0.3">
      <c r="B25" s="380" t="s">
        <v>53</v>
      </c>
      <c r="C25" s="380"/>
      <c r="D25" s="380"/>
      <c r="E25" s="128">
        <f>SUM(E14:E24)</f>
        <v>17931.088999999996</v>
      </c>
      <c r="F25" s="129">
        <f>E25/$D$10</f>
        <v>0.27122844806396545</v>
      </c>
      <c r="G25" s="128">
        <f>SUM(G14:G24)</f>
        <v>24608.114999999998</v>
      </c>
      <c r="H25" s="129">
        <f>G25/$D$10</f>
        <v>0.37222618443473177</v>
      </c>
      <c r="I25" s="128">
        <f>SUM(I14:I24)</f>
        <v>23571.446</v>
      </c>
      <c r="J25" s="129">
        <f>I25/$D$10</f>
        <v>0.35654536750130278</v>
      </c>
      <c r="K25" s="129">
        <f>SUM(K14:K24)</f>
        <v>1.0000000000000002</v>
      </c>
    </row>
    <row r="26" spans="2:11" x14ac:dyDescent="0.3">
      <c r="B26" s="381" t="s">
        <v>54</v>
      </c>
      <c r="C26" s="381"/>
      <c r="D26" s="381"/>
      <c r="E26" s="128">
        <f>E25</f>
        <v>17931.088999999996</v>
      </c>
      <c r="F26" s="129">
        <f>E26/$D$10</f>
        <v>0.27122844806396545</v>
      </c>
      <c r="G26" s="128">
        <f>G25+E26</f>
        <v>42539.203999999998</v>
      </c>
      <c r="H26" s="129">
        <f>G26/$D$10</f>
        <v>0.64345463249869728</v>
      </c>
      <c r="I26" s="128">
        <f>I25+G26</f>
        <v>66110.649999999994</v>
      </c>
      <c r="J26" s="129">
        <f>I26/$D$10</f>
        <v>1</v>
      </c>
      <c r="K26" s="129">
        <f>K25</f>
        <v>1.0000000000000002</v>
      </c>
    </row>
    <row r="27" spans="2:11" ht="23.4" x14ac:dyDescent="0.45">
      <c r="B27" s="382" t="s">
        <v>12</v>
      </c>
      <c r="C27" s="382"/>
      <c r="D27" s="130">
        <f>SUM(D14:D24)</f>
        <v>66110.649999999994</v>
      </c>
      <c r="E27" s="383"/>
      <c r="F27" s="383"/>
      <c r="G27" s="383"/>
      <c r="H27" s="383"/>
      <c r="I27" s="383"/>
      <c r="J27" s="383"/>
      <c r="K27" s="383"/>
    </row>
    <row r="28" spans="2:11" x14ac:dyDescent="0.3">
      <c r="B28" s="384" t="s">
        <v>336</v>
      </c>
      <c r="C28" s="384"/>
      <c r="D28" s="384"/>
      <c r="E28" s="384"/>
      <c r="F28" s="384"/>
      <c r="G28" s="384"/>
      <c r="H28" s="384"/>
      <c r="I28" s="384"/>
      <c r="J28" s="384"/>
      <c r="K28" s="384"/>
    </row>
    <row r="29" spans="2:11" ht="21.6" customHeight="1" x14ac:dyDescent="0.3">
      <c r="B29" s="384"/>
      <c r="C29" s="384"/>
      <c r="D29" s="384"/>
      <c r="E29" s="384"/>
      <c r="F29" s="384"/>
      <c r="G29" s="384"/>
      <c r="H29" s="384"/>
      <c r="I29" s="384"/>
      <c r="J29" s="384"/>
      <c r="K29" s="384"/>
    </row>
    <row r="30" spans="2:11" ht="92.4" customHeight="1" x14ac:dyDescent="0.3">
      <c r="B30" s="384"/>
      <c r="C30" s="384"/>
      <c r="D30" s="384"/>
      <c r="E30" s="384"/>
      <c r="F30" s="384"/>
      <c r="G30" s="384"/>
      <c r="H30" s="384"/>
      <c r="I30" s="384"/>
      <c r="J30" s="384"/>
      <c r="K30" s="384"/>
    </row>
    <row r="31" spans="2:11" ht="33" customHeight="1" x14ac:dyDescent="0.3">
      <c r="B31" s="20"/>
      <c r="C31" s="21"/>
    </row>
    <row r="32" spans="2:11" x14ac:dyDescent="0.3">
      <c r="B32" s="20"/>
      <c r="C32" s="21"/>
      <c r="D32" s="15"/>
      <c r="E32" s="15"/>
    </row>
    <row r="33" spans="2:3" x14ac:dyDescent="0.3">
      <c r="B33" s="20"/>
      <c r="C33" s="21"/>
    </row>
    <row r="34" spans="2:3" x14ac:dyDescent="0.3">
      <c r="B34" s="20"/>
      <c r="C34" s="21"/>
    </row>
  </sheetData>
  <mergeCells count="21">
    <mergeCell ref="B6:K6"/>
    <mergeCell ref="D7:K7"/>
    <mergeCell ref="D8:K8"/>
    <mergeCell ref="D9:K9"/>
    <mergeCell ref="B7:C9"/>
    <mergeCell ref="F10:K10"/>
    <mergeCell ref="B10:C10"/>
    <mergeCell ref="D10:E10"/>
    <mergeCell ref="B11:K11"/>
    <mergeCell ref="B12:B13"/>
    <mergeCell ref="C12:C13"/>
    <mergeCell ref="D12:D13"/>
    <mergeCell ref="E12:F12"/>
    <mergeCell ref="G12:H12"/>
    <mergeCell ref="K12:K13"/>
    <mergeCell ref="I12:J12"/>
    <mergeCell ref="B25:D25"/>
    <mergeCell ref="B26:D26"/>
    <mergeCell ref="B27:C27"/>
    <mergeCell ref="E27:K27"/>
    <mergeCell ref="B28:K30"/>
  </mergeCells>
  <phoneticPr fontId="16" type="noConversion"/>
  <printOptions horizontalCentered="1" verticalCentered="1"/>
  <pageMargins left="0.19685039370078741" right="0" top="0.19685039370078741" bottom="0.19685039370078741" header="0" footer="0.19685039370078741"/>
  <pageSetup paperSize="9" scale="9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6</vt:i4>
      </vt:variant>
    </vt:vector>
  </HeadingPairs>
  <TitlesOfParts>
    <vt:vector size="10" baseType="lpstr">
      <vt:lpstr>BDI</vt:lpstr>
      <vt:lpstr>MEMORIA CALCULO</vt:lpstr>
      <vt:lpstr>PLAN ORCAMENTARIA</vt:lpstr>
      <vt:lpstr>CRONOGRAMA</vt:lpstr>
      <vt:lpstr>BDI!Area_de_impressao</vt:lpstr>
      <vt:lpstr>CRONOGRAMA!Area_de_impressao</vt:lpstr>
      <vt:lpstr>'MEMORIA CALCULO'!Area_de_impressao</vt:lpstr>
      <vt:lpstr>'PLAN ORCAMENTARIA'!Area_de_impressao</vt:lpstr>
      <vt:lpstr>'MEMORIA CALCULO'!Titulos_de_impressao</vt:lpstr>
      <vt:lpstr>'PLAN ORCAMENTARIA'!Titulos_de_impressao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Geraldo Dias</dc:creator>
  <cp:lastModifiedBy>Setor de Compras</cp:lastModifiedBy>
  <cp:lastPrinted>2024-10-28T12:27:02Z</cp:lastPrinted>
  <dcterms:created xsi:type="dcterms:W3CDTF">2015-06-05T18:19:34Z</dcterms:created>
  <dcterms:modified xsi:type="dcterms:W3CDTF">2024-10-28T14:12:41Z</dcterms:modified>
</cp:coreProperties>
</file>